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13" documentId="11_28D98341B9129AD15440B72534C11067414D9C4B" xr6:coauthVersionLast="47" xr6:coauthVersionMax="47" xr10:uidLastSave="{6D2E175A-826C-4481-B760-635209C758F4}"/>
  <bookViews>
    <workbookView xWindow="20370" yWindow="-1545" windowWidth="29040" windowHeight="15840" tabRatio="500" xr2:uid="{00000000-000D-0000-FFFF-FFFF00000000}"/>
  </bookViews>
  <sheets>
    <sheet name="VENDA DRE" sheetId="7" r:id="rId1"/>
    <sheet name="CPU AUX" sheetId="5" state="hidden" r:id="rId2"/>
  </sheets>
  <definedNames>
    <definedName name="_xlnm.Print_Area" localSheetId="0">'VENDA DRE'!$A$1:$H$70</definedName>
    <definedName name="_xlnm.Print_Titles" localSheetId="0">'VENDA DRE'!$1:$5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7" l="1"/>
  <c r="F60" i="7" s="1"/>
  <c r="E61" i="7"/>
  <c r="F61" i="7" s="1"/>
  <c r="E62" i="7"/>
  <c r="F62" i="7" s="1"/>
  <c r="E63" i="7"/>
  <c r="F63" i="7" s="1"/>
  <c r="E64" i="7"/>
  <c r="F64" i="7" s="1"/>
  <c r="E65" i="7"/>
  <c r="F65" i="7" s="1"/>
  <c r="E66" i="7"/>
  <c r="F66" i="7" s="1"/>
  <c r="E67" i="7"/>
  <c r="F67" i="7" s="1"/>
  <c r="E68" i="7"/>
  <c r="F68" i="7" s="1"/>
  <c r="E59" i="7"/>
  <c r="F59" i="7" s="1"/>
  <c r="E48" i="7"/>
  <c r="F48" i="7" s="1"/>
  <c r="E49" i="7"/>
  <c r="F49" i="7" s="1"/>
  <c r="E50" i="7"/>
  <c r="F50" i="7" s="1"/>
  <c r="E51" i="7"/>
  <c r="F51" i="7" s="1"/>
  <c r="E52" i="7"/>
  <c r="F52" i="7" s="1"/>
  <c r="E53" i="7"/>
  <c r="F53" i="7" s="1"/>
  <c r="E54" i="7"/>
  <c r="F54" i="7" s="1"/>
  <c r="E55" i="7"/>
  <c r="F55" i="7" s="1"/>
  <c r="E56" i="7"/>
  <c r="F56" i="7" s="1"/>
  <c r="E47" i="7"/>
  <c r="F47" i="7" s="1"/>
  <c r="E32" i="7"/>
  <c r="F32" i="7" s="1"/>
  <c r="E33" i="7"/>
  <c r="F33" i="7" s="1"/>
  <c r="E34" i="7"/>
  <c r="F34" i="7" s="1"/>
  <c r="E35" i="7"/>
  <c r="F35" i="7" s="1"/>
  <c r="E36" i="7"/>
  <c r="F36" i="7" s="1"/>
  <c r="E37" i="7"/>
  <c r="F37" i="7" s="1"/>
  <c r="E38" i="7"/>
  <c r="F38" i="7" s="1"/>
  <c r="E39" i="7"/>
  <c r="F39" i="7" s="1"/>
  <c r="E40" i="7"/>
  <c r="F40" i="7" s="1"/>
  <c r="E41" i="7"/>
  <c r="F41" i="7" s="1"/>
  <c r="E42" i="7"/>
  <c r="F42" i="7" s="1"/>
  <c r="E43" i="7"/>
  <c r="F43" i="7" s="1"/>
  <c r="E44" i="7"/>
  <c r="F44" i="7" s="1"/>
  <c r="E26" i="7"/>
  <c r="F26" i="7" s="1"/>
  <c r="E27" i="7"/>
  <c r="F27" i="7" s="1"/>
  <c r="E28" i="7"/>
  <c r="F28" i="7" s="1"/>
  <c r="E29" i="7"/>
  <c r="F29" i="7" s="1"/>
  <c r="E30" i="7"/>
  <c r="F30" i="7" s="1"/>
  <c r="E31" i="7"/>
  <c r="F31" i="7" s="1"/>
  <c r="E25" i="7"/>
  <c r="F25" i="7" s="1"/>
  <c r="E14" i="7"/>
  <c r="F14" i="7" s="1"/>
  <c r="E15" i="7"/>
  <c r="F15" i="7" s="1"/>
  <c r="E16" i="7"/>
  <c r="F16" i="7" s="1"/>
  <c r="E17" i="7"/>
  <c r="F17" i="7" s="1"/>
  <c r="E18" i="7"/>
  <c r="F18" i="7" s="1"/>
  <c r="E19" i="7"/>
  <c r="F19" i="7" s="1"/>
  <c r="E20" i="7"/>
  <c r="F20" i="7" s="1"/>
  <c r="E21" i="7"/>
  <c r="F21" i="7" s="1"/>
  <c r="E22" i="7"/>
  <c r="F22" i="7" s="1"/>
  <c r="E9" i="7"/>
  <c r="F9" i="7" s="1"/>
  <c r="E10" i="7"/>
  <c r="F10" i="7" s="1"/>
  <c r="E11" i="7"/>
  <c r="F11" i="7" s="1"/>
  <c r="E12" i="7"/>
  <c r="F12" i="7" s="1"/>
  <c r="E13" i="7"/>
  <c r="F13" i="7" s="1"/>
  <c r="E8" i="7"/>
  <c r="F8" i="7" s="1"/>
  <c r="F23" i="7" s="1"/>
  <c r="F57" i="7" l="1"/>
  <c r="F69" i="7"/>
  <c r="F45" i="7"/>
  <c r="G3" i="5"/>
  <c r="B3" i="5"/>
  <c r="F70" i="7" l="1"/>
  <c r="I6" i="5" l="1"/>
  <c r="J6" i="5" s="1"/>
  <c r="I5" i="5"/>
  <c r="J5" i="5" s="1"/>
  <c r="I4" i="5"/>
  <c r="J4" i="5" s="1"/>
  <c r="J3" i="5" l="1"/>
</calcChain>
</file>

<file path=xl/sharedStrings.xml><?xml version="1.0" encoding="utf-8"?>
<sst xmlns="http://schemas.openxmlformats.org/spreadsheetml/2006/main" count="224" uniqueCount="158">
  <si>
    <t>PLANILHA ORÇAMENTÁRIA DE VENDA-
DRENAGEM SUBTERRÂNEA E CAIXA DE RETENÇÃO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</si>
  <si>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</si>
  <si>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</si>
  <si>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</si>
  <si>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</si>
  <si>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</si>
  <si>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</si>
  <si>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</si>
  <si>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</si>
  <si>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</si>
  <si>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</si>
  <si>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</si>
  <si>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</si>
  <si>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</si>
  <si>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DRENAGEM SUBTERRÂNEA E CAIXA DE RETENÇÃO</t>
  </si>
  <si>
    <t>20.1</t>
  </si>
  <si>
    <t>SISTEMA DE DRENAGEM SUBTERRÂNEA</t>
  </si>
  <si>
    <t>20.1.1</t>
  </si>
  <si>
    <t>ESCAVAÇÃO MECÂNICA DE VALAS COM PROFUNDIDADE MAIOR QUE 1,5M E MENOR OU IGUAL 3,0M, INCLUSIVE DESCARGA LATERAL, EXCLUSIVE CARGA, TRANSPORTE E DESCARGA</t>
  </si>
  <si>
    <t>M³</t>
  </si>
  <si>
    <t>20.1.2</t>
  </si>
  <si>
    <t>ESCAVAÇÃO MANUAL DE VALAS H &lt;= 1,50 M, INCLUSIVE DESCARGA LATERAL</t>
  </si>
  <si>
    <t>20.1.3</t>
  </si>
  <si>
    <t>ESCAVAÇÃO MANUAL DE VALA COM PROFUNDIDADE MAIOR QUE 1,5M E MENOR OU IGUAL 3,0M, INCLUSIVE DESCARGA LATERAL</t>
  </si>
  <si>
    <t>20.1.4</t>
  </si>
  <si>
    <t>ESCORAMENTO DE VALA DESCONTÍNUO, COM PRANCHAS VERTICAIS, LONGARINAS E ESTRONCAS DE MADEIRA,REAPROVEITAMENTO (3X), EXCLUSIVE ESCAVAÇÃO</t>
  </si>
  <si>
    <t>M²</t>
  </si>
  <si>
    <t>20.1.5</t>
  </si>
  <si>
    <t>APILOAMENTO MECANIZADO EM FUNDO DE VALA COM PLACA
VIBRATÓRIA, EXCLUSIVE ESCAVAÇÃO</t>
  </si>
  <si>
    <t>20.1.6</t>
  </si>
  <si>
    <t>GEOTÊXTIL NÃO TECIDO 100% POLIÉSTER, RESISTÊNCIA A TRAÇÃO DE 14 KN/M 
RT - 14), INSTALADO EM DRENO - FORNECIMENTO E INSTALAÇÃO</t>
  </si>
  <si>
    <t>20.1.7</t>
  </si>
  <si>
    <t xml:space="preserve">BRITA 2-LANÇAMENTO DE MATERIAL DRENANTE </t>
  </si>
  <si>
    <t>20.1.8</t>
  </si>
  <si>
    <t>TUBO PVC FLEXÍVEL CORRUGADO PEAD, PERFURADO, DN 65MM, PARA DRENAGEM</t>
  </si>
  <si>
    <t>M</t>
  </si>
  <si>
    <t>20.1.9</t>
  </si>
  <si>
    <t>REATERRO MANUAL DE VALA</t>
  </si>
  <si>
    <t>20.1.10</t>
  </si>
  <si>
    <t>CARGA MECÂNICA DE MATERIAL DE QUALQUER NATUREZA SOBRE CAMINHÃO</t>
  </si>
  <si>
    <t>20.1.11</t>
  </si>
  <si>
    <t>TRANSPORTE DE MATERIAL DE QUALQUER NATUREZA EM CAMINHÃO, DISTÂNCIA MAIOR QUE 5KM E MENOR OU IGUAL A 10KM, DENTRO DO PERÍMETRO URBANO, EXCLUSIVE CARGA, INCLUSIVE DESCARGA</t>
  </si>
  <si>
    <t>M³KM</t>
  </si>
  <si>
    <t>20.1.12</t>
  </si>
  <si>
    <t>POÇO DE VISITA</t>
  </si>
  <si>
    <t>UN.</t>
  </si>
  <si>
    <t>20.1.13</t>
  </si>
  <si>
    <t>LOCACAO DE BOMBA SUBMERSIVEL PARA DRENAGEM E ESGOTAMENTO, MOTOR ELETRICO TRIFASICO, POTENCIA DE 1 CV</t>
  </si>
  <si>
    <t>MÊS</t>
  </si>
  <si>
    <t>20.1.14</t>
  </si>
  <si>
    <t>ENSAIO DE COMPACTACAO CONFORME A NORMA NBR 7182/16</t>
  </si>
  <si>
    <t>20.1.15</t>
  </si>
  <si>
    <t>ENSAIO DETERMINAÇÃO DE MASSA ESPECIFICA APARENTE SECA CONFORME A NORMA NBR 5681/15</t>
  </si>
  <si>
    <t>SUB-TOTAL ITEM 20.1</t>
  </si>
  <si>
    <t>20.2</t>
  </si>
  <si>
    <t>RESERVATÓRIO DE RETENÇÃO</t>
  </si>
  <si>
    <t>20.2.1</t>
  </si>
  <si>
    <t>20.2.2</t>
  </si>
  <si>
    <t>20.2.3</t>
  </si>
  <si>
    <t>ENROCAMENTO MANUAL COM PEDRA DE MÃO (RACHÃO) JOGADA, INCLUSIVE FORNECIMENTO</t>
  </si>
  <si>
    <t>20.2.4</t>
  </si>
  <si>
    <t>LASTRO DE BRITA, ESPESSURA DE 5CM</t>
  </si>
  <si>
    <t>20.2.5</t>
  </si>
  <si>
    <t>LASTRO DE CONCRETO MAGRO, INCLUSIVE TRANSPORTE, LANÇAMENTO E ADENSAMENTO</t>
  </si>
  <si>
    <t>20.2.6</t>
  </si>
  <si>
    <t>FORMA E DESFORMA DE COMPENSADO PLASTIFICADO ESPESSURA 12 MM, EXCLUSIVE ESCORAMENTO (3X)</t>
  </si>
  <si>
    <t>20.2.7</t>
  </si>
  <si>
    <t>ESCORAMENTO METÁLICO PARA LAJE E VIGA EM CONCRETO ARMADO, TIPO "A", ALTURA DE (200 ATÉ 310)CM, INCLUSIVE DESCARGA, MONTAGEM, DESMONTAGEM E CARGA</t>
  </si>
  <si>
    <t>M²XMÊS</t>
  </si>
  <si>
    <t>20.2.8</t>
  </si>
  <si>
    <t>CORTE, DOBRA E ARMAÇÃO DE AÇO CA-50 D &lt;= 12,5 MM</t>
  </si>
  <si>
    <t>KG</t>
  </si>
  <si>
    <t>20.2.9</t>
  </si>
  <si>
    <t>CORTE, DOBRA E ARMAÇÃO DE AÇO CA-60 DIÂMETRO (4,2MM A 5,0MM)</t>
  </si>
  <si>
    <t>20.2.10</t>
  </si>
  <si>
    <t>FORNECIMENTO DE CONCRETO ESTRUTURAL, USINADO BOMBEADO, COM FCK 25 MPA, INCLUSIVE LANÇAMENTO, ADENSAMENTO E ACABAMENTO (FUNDAÇÃO)</t>
  </si>
  <si>
    <t>20.2.11</t>
  </si>
  <si>
    <t>CAMADA DE REGULARIZAÇÃO COM ARGAMASSA,
TRAÇO 1:3 (CIMENTO E AREIA), ESP. 25MM, APLICAÇÃO MANUAL,
INCLUSIVE ARGAMASSA COM PREPARO MECANIZADO</t>
  </si>
  <si>
    <t>20.2.12</t>
  </si>
  <si>
    <t>ARGAMASSA POLIMÉRICA FLEXÍVEL, BICOMPONENTE, À BASE DE CIMENTOS ESPECIAIS ADITIVOS MINERAIS E RESINA ACRÍLICA, COM CONSUMO DE 4,5KG/M2</t>
  </si>
  <si>
    <t>20.2.13</t>
  </si>
  <si>
    <t>TELA DE POLIESTER - APLICAÇÃO ENTRE A 1ª E 2ª DEMÃOS DO IMPERMEABILIZANTE</t>
  </si>
  <si>
    <t>20.2.14</t>
  </si>
  <si>
    <t>REATERRO COMPACTADO DE VALA COM EQUIPAMENTO PLACA VIBRATÓRIA</t>
  </si>
  <si>
    <t>20.2.15</t>
  </si>
  <si>
    <t>20.2.16</t>
  </si>
  <si>
    <t>20.2.17</t>
  </si>
  <si>
    <t>ALÇAPÃO METÁLICO 90X90CM, COM QUADRO DE CANTONEIRA METÁLICA, TAMPA EM CHAPA METÁLICA Nº18 VINCADA, INCLUSIVE CADEADO E PINTURA ANTICORROSIVA</t>
  </si>
  <si>
    <t>20.2.18</t>
  </si>
  <si>
    <t>ENSAIO DE RESITÊNCIA À COMPRESSÃO SIMPLES - CONCRETO</t>
  </si>
  <si>
    <t>20.2.19</t>
  </si>
  <si>
    <t>ENSAIO DE MÓDULO DE ELASTICIDADE</t>
  </si>
  <si>
    <t>20.2.20</t>
  </si>
  <si>
    <t>SUB-TOTAL ITEM 20.2</t>
  </si>
  <si>
    <t>20.3</t>
  </si>
  <si>
    <t>SISTEMA DE BOMBEAMENTO</t>
  </si>
  <si>
    <t>20.3.1</t>
  </si>
  <si>
    <t>MOTOBOMBA MODELO DE REFERÊNCIA  SCHINEIDER BCA-40 
VAZÃO: 1.5 a 10m3/h - POTÊNCIA: 3/4 cv
SUCÇÃO:  1 1/2" - RECALQUE:  1 1/2"</t>
  </si>
  <si>
    <t>20.3.2</t>
  </si>
  <si>
    <t>TUBO PVC RÍGIDO, ESGOTO, PBV - SÉRIE NORMAL, DN 50 MM, INCLUSIVE CONEXÕES</t>
  </si>
  <si>
    <t>20.3.3</t>
  </si>
  <si>
    <t>VÁLVULA DE PÉ PVC ROSCÁVEL COM CRIVO DE 1.1/2"</t>
  </si>
  <si>
    <t>20.3.4</t>
  </si>
  <si>
    <t>REGISTRO ESFERA PVC MARROM SOLDÁVEL 1.1/2"</t>
  </si>
  <si>
    <t>20.3.5</t>
  </si>
  <si>
    <t xml:space="preserve">TUBO PVC RÍGIDO, ESGOTO, PBV - SÉRIE NORMAL, DN 100 MM (4"), INCLUSIVE CONEXÕES </t>
  </si>
  <si>
    <t>20.3.6</t>
  </si>
  <si>
    <t>QUADRO DE COMANDO DA BOMBA DE DRENAGEM (QCM-BOMBAS/DRE)</t>
  </si>
  <si>
    <t>20.3.7</t>
  </si>
  <si>
    <t>CABO DE COBRE FLEXÍVEL , CLASSE 5 , ISOLAMENTO TIPO LSHF/ATOX, NÃO HALOGENADO, ANTICHAMA, TERMOPLÁSTICO, UNIPOLAR, SEÇÃO 2,5 MM2, 70°C, 450/750V  (NBR 13248)</t>
  </si>
  <si>
    <t>20.3.8</t>
  </si>
  <si>
    <t>SENSOR DE NÍVEL, PARA USO EM ÁGUA, COM 1 CONTATO ELÉTRICO 20VA EM 220VCA, MONTAGEM LATERAL INTERNA EM FURO PASSANTE DIÂMETRO 16MM, COM ADAPTADOR M16X25, MONTADO EM SUPORTE VERTICAL EM TUBO DE PVC 25MM. REF.: LA16M-40 DA EICOS OU EQUIVALENTE</t>
  </si>
  <si>
    <t>20.3.9</t>
  </si>
  <si>
    <t>SIRENTE DO TIPO CORNETA, BIVOLT, 125dB.</t>
  </si>
  <si>
    <t>20.3.10</t>
  </si>
  <si>
    <t>ELETRODUTO FLEXÍVEL CORRUGADO REFORÇADO, PVC, ANTI-CHAMA DN 32MM (1"), INCLUSIVE CONEXÕES. REF.: TIGREFLEX REFORÇADO OU EQUIVALENTE</t>
  </si>
  <si>
    <t>SUB-TOTAL ITEM 20.3</t>
  </si>
  <si>
    <t>20.4</t>
  </si>
  <si>
    <t>DRENAGEM LOTE FUNDO</t>
  </si>
  <si>
    <t>20.4.1</t>
  </si>
  <si>
    <t>FURO Ø15 CM EM ALVENARIA, INSTALAÇÃO DE PVC 150MM, INCLUSIVE TELA MALHA #40,20X20CM</t>
  </si>
  <si>
    <t>20.4.2</t>
  </si>
  <si>
    <t>20.4.3</t>
  </si>
  <si>
    <t>APILOAMENTO MECANIZADO EM FUNDO DE VALA COM PLACA VIBRATÓRIA, EXCLUSIVE ESCAVAÇÃO</t>
  </si>
  <si>
    <t>20.4.4</t>
  </si>
  <si>
    <t>CANALETA PARA DRENAGEM, PRÉ-MOLDADA, TIPO MEIA CANA, DIÂMETRO 30CM, EXCLUSIVE TAMPA, INCLUSIVE ASSENTAMENTO EM ARGAMASSA, TRAÇO 1:3 (CIMENTO E AREIA), ESCAVAÇÃO</t>
  </si>
  <si>
    <t>20.4.5</t>
  </si>
  <si>
    <t>20.4.6</t>
  </si>
  <si>
    <t>CAIXA DE PASSAGEM, PRÉ-MOLDADA, EM CONCRETO, 60X60X233CM</t>
  </si>
  <si>
    <t>20.4.7</t>
  </si>
  <si>
    <t>20.4.8</t>
  </si>
  <si>
    <t>20.4.9</t>
  </si>
  <si>
    <t>TRANSPORTE DE MATERIAL DE QUALQUER
NATUREZA EM CAMINHÃO, DISTÂNCIA MAIOR QUE 5KM E MENOR OU
IGUAL A 10KM, DENTRO DO PERÍMETRO URBANO, EXCLUSIVE CARGA, INCLUSIVE DESCARGA</t>
  </si>
  <si>
    <t>20.4.10</t>
  </si>
  <si>
    <t xml:space="preserve">DESCIDA D'AGUA TIPO DEGRAU </t>
  </si>
  <si>
    <t>SUB-TOTAL ITEM 20.4</t>
  </si>
  <si>
    <t>TOTAL DO ITEM 20</t>
  </si>
  <si>
    <t>COMPOSIÇÃO DE PREÇO UNITÁRIO AUXILIAR - SAÚDE</t>
  </si>
  <si>
    <t>CÓDIGO DA CPU</t>
  </si>
  <si>
    <t>DESCRIÇÃO DO SERVIÇO/ITEM</t>
  </si>
  <si>
    <t>FONTE</t>
  </si>
  <si>
    <t>TIPO DE FONTE</t>
  </si>
  <si>
    <t>CÓDIGO DA FONTE</t>
  </si>
  <si>
    <t>DESCRIÇÃO DO INSUMO/ COMPOSIÇÃO</t>
  </si>
  <si>
    <t>PREÇO UNIT. CUSTO</t>
  </si>
  <si>
    <t>PREÇO TOTAL CUSTO</t>
  </si>
  <si>
    <t>REFERÊNCIA DA CPU</t>
  </si>
  <si>
    <t>CÓDIGO DA CPU DE REFERÊNCIA</t>
  </si>
  <si>
    <t>MEMÓRIA</t>
  </si>
  <si>
    <t>AUX-SAU-0001</t>
  </si>
  <si>
    <t>COTAÇÃO</t>
  </si>
  <si>
    <t>INSUMO</t>
  </si>
  <si>
    <t>COT-SAU-0002</t>
  </si>
  <si>
    <t>ESTICADORES DE MANILHA GALVANIZADO 5/8"X7</t>
  </si>
  <si>
    <t>COT-SAU-0003</t>
  </si>
  <si>
    <t>GRAMPOS/CLIPS DE CABO DE AÇO 3/8 "</t>
  </si>
  <si>
    <t>COT-SAU-0004</t>
  </si>
  <si>
    <t>SAPATILHA/ANILHA PARA CABO DE AÇO 3/8"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</si>
</sst>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  <numFmt numFmtId="166" formatCode="_-[$R$-416]* #,##0.00_-;\-[$R$-416]* #,##0.00_-;_-[$R$-416]* \-??_-;_-@_-"/>
    <numFmt numFmtId="167" formatCode="0.0000"/>
    <numFmt numFmtId="168" formatCode="_-&quot;R$&quot;* #,##0.00_-;\-&quot;R$&quot;* #,##0.00_-;_-&quot;R$&quot;* &quot;-&quot;??_-;_-@_-"/>
    <numFmt numFmtId="169" formatCode="#,##0.00\ ;\-#,##0.00\ ;&quot; -&quot;#\ ;@\ "/>
    <numFmt numFmtId="170" formatCode="_(&quot;R$ &quot;* #,##0.00_);_(&quot;R$ &quot;* \(#,##0.00\);_(&quot;R$ &quot;* &quot;-&quot;??_);_(@_)"/>
  </numFmts>
  <fonts count="28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name val="Arial Narrow"/>
      <family val="2"/>
      <charset val="1"/>
    </font>
    <font>
      <sz val="12"/>
      <color rgb="FF000000"/>
      <name val="Arial Narrow"/>
      <family val="2"/>
      <charset val="1"/>
    </font>
    <font>
      <sz val="9"/>
      <name val="Arial Narrow"/>
      <family val="2"/>
      <charset val="1"/>
    </font>
    <font>
      <sz val="9"/>
      <color rgb="FF000000"/>
      <name val="Arial Narrow"/>
      <family val="2"/>
      <charset val="1"/>
    </font>
    <font>
      <b/>
      <sz val="9"/>
      <color rgb="FF000000"/>
      <name val="Arial Narrow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b/>
      <sz val="12"/>
      <color rgb="FF000000"/>
      <name val="Arial Narrow"/>
      <family val="2"/>
    </font>
    <font>
      <sz val="10"/>
      <color rgb="FF000000"/>
      <name val="Calibri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2"/>
      <name val="Arial Narrow"/>
    </font>
    <font>
      <sz val="11"/>
      <color indexed="8"/>
      <name val="Calibri"/>
      <family val="2"/>
    </font>
    <font>
      <b/>
      <sz val="12"/>
      <name val="Arial Narrow"/>
    </font>
    <font>
      <b/>
      <sz val="12"/>
      <color rgb="FF000000"/>
      <name val="Arial Narrow"/>
    </font>
    <font>
      <sz val="11"/>
      <name val="Arial Narrow"/>
      <family val="2"/>
    </font>
    <font>
      <sz val="11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E7E6E6"/>
        <bgColor rgb="FFE6E6E6"/>
      </patternFill>
    </fill>
    <fill>
      <patternFill patternType="solid">
        <fgColor rgb="FF9DC3E6"/>
        <bgColor rgb="FF9BC2E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2CC"/>
      </patternFill>
    </fill>
    <fill>
      <patternFill patternType="solid">
        <fgColor rgb="FFFFFFFF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164" fontId="11" fillId="0" borderId="0" applyBorder="0" applyProtection="0"/>
    <xf numFmtId="165" fontId="11" fillId="0" borderId="0" applyBorder="0" applyProtection="0"/>
    <xf numFmtId="0" fontId="11" fillId="0" borderId="0"/>
    <xf numFmtId="0" fontId="3" fillId="0" borderId="0"/>
    <xf numFmtId="0" fontId="4" fillId="0" borderId="0"/>
    <xf numFmtId="0" fontId="11" fillId="0" borderId="0"/>
    <xf numFmtId="0" fontId="4" fillId="0" borderId="0"/>
    <xf numFmtId="0" fontId="5" fillId="0" borderId="0"/>
    <xf numFmtId="164" fontId="11" fillId="0" borderId="0" applyBorder="0" applyProtection="0"/>
    <xf numFmtId="0" fontId="4" fillId="0" borderId="0"/>
    <xf numFmtId="44" fontId="2" fillId="0" borderId="0" applyFont="0" applyFill="0" applyBorder="0" applyAlignment="0" applyProtection="0"/>
    <xf numFmtId="0" fontId="11" fillId="0" borderId="0"/>
    <xf numFmtId="0" fontId="17" fillId="0" borderId="0"/>
    <xf numFmtId="0" fontId="1" fillId="0" borderId="0"/>
    <xf numFmtId="0" fontId="18" fillId="0" borderId="0"/>
    <xf numFmtId="169" fontId="18" fillId="0" borderId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4" fontId="18" fillId="0" borderId="0" applyFont="0" applyFill="0" applyBorder="0" applyAlignment="0" applyProtection="0"/>
    <xf numFmtId="0" fontId="1" fillId="0" borderId="0"/>
    <xf numFmtId="0" fontId="21" fillId="0" borderId="0"/>
    <xf numFmtId="170" fontId="18" fillId="0" borderId="0" applyFont="0" applyFill="0" applyBorder="0" applyAlignment="0" applyProtection="0"/>
    <xf numFmtId="0" fontId="18" fillId="0" borderId="0"/>
    <xf numFmtId="0" fontId="1" fillId="0" borderId="0"/>
    <xf numFmtId="0" fontId="23" fillId="0" borderId="0" applyNumberFormat="0" applyFill="0" applyBorder="0" applyProtection="0"/>
  </cellStyleXfs>
  <cellXfs count="108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5" fontId="11" fillId="0" borderId="0" xfId="2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/>
    <xf numFmtId="49" fontId="9" fillId="0" borderId="0" xfId="0" applyNumberFormat="1" applyFont="1" applyAlignment="1">
      <alignment vertical="center"/>
    </xf>
    <xf numFmtId="165" fontId="9" fillId="0" borderId="0" xfId="2" applyFont="1" applyBorder="1" applyAlignment="1" applyProtection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6" fillId="2" borderId="0" xfId="7" applyNumberFormat="1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15" fillId="0" borderId="0" xfId="0" applyFont="1"/>
    <xf numFmtId="0" fontId="13" fillId="8" borderId="2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vertical="center" wrapText="1"/>
    </xf>
    <xf numFmtId="0" fontId="25" fillId="11" borderId="4" xfId="0" applyFont="1" applyFill="1" applyBorder="1" applyAlignment="1">
      <alignment horizontal="right" vertical="center" wrapText="1"/>
    </xf>
    <xf numFmtId="0" fontId="25" fillId="11" borderId="3" xfId="0" applyFont="1" applyFill="1" applyBorder="1" applyAlignment="1">
      <alignment horizontal="center" vertical="top" wrapText="1"/>
    </xf>
    <xf numFmtId="0" fontId="25" fillId="11" borderId="5" xfId="0" applyFont="1" applyFill="1" applyBorder="1" applyAlignment="1">
      <alignment horizontal="right" vertical="center" wrapText="1"/>
    </xf>
    <xf numFmtId="0" fontId="15" fillId="6" borderId="4" xfId="0" applyFont="1" applyFill="1" applyBorder="1" applyAlignment="1">
      <alignment vertical="center" wrapText="1"/>
    </xf>
    <xf numFmtId="49" fontId="7" fillId="4" borderId="7" xfId="0" applyNumberFormat="1" applyFont="1" applyFill="1" applyBorder="1" applyAlignment="1">
      <alignment horizontal="left" vertical="center"/>
    </xf>
    <xf numFmtId="1" fontId="6" fillId="4" borderId="7" xfId="4" applyNumberFormat="1" applyFont="1" applyFill="1" applyBorder="1" applyAlignment="1" applyProtection="1">
      <alignment horizontal="center" vertical="center" wrapText="1"/>
      <protection locked="0"/>
    </xf>
    <xf numFmtId="0" fontId="6" fillId="4" borderId="7" xfId="4" applyFont="1" applyFill="1" applyBorder="1" applyAlignment="1" applyProtection="1">
      <alignment horizontal="center" vertical="center" wrapText="1"/>
      <protection locked="0"/>
    </xf>
    <xf numFmtId="1" fontId="6" fillId="4" borderId="8" xfId="4" applyNumberFormat="1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 wrapText="1"/>
    </xf>
    <xf numFmtId="2" fontId="9" fillId="3" borderId="10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vertical="center"/>
    </xf>
    <xf numFmtId="166" fontId="9" fillId="3" borderId="9" xfId="0" applyNumberFormat="1" applyFont="1" applyFill="1" applyBorder="1" applyAlignment="1">
      <alignment vertical="center"/>
    </xf>
    <xf numFmtId="0" fontId="9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wrapText="1"/>
    </xf>
    <xf numFmtId="2" fontId="9" fillId="3" borderId="7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/>
    </xf>
    <xf numFmtId="166" fontId="9" fillId="3" borderId="7" xfId="0" applyNumberFormat="1" applyFont="1" applyFill="1" applyBorder="1" applyAlignment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165" fontId="9" fillId="2" borderId="7" xfId="2" applyFont="1" applyFill="1" applyBorder="1" applyAlignment="1" applyProtection="1">
      <alignment vertical="center"/>
    </xf>
    <xf numFmtId="166" fontId="9" fillId="2" borderId="7" xfId="0" applyNumberFormat="1" applyFont="1" applyFill="1" applyBorder="1" applyAlignment="1">
      <alignment vertical="center"/>
    </xf>
    <xf numFmtId="0" fontId="13" fillId="7" borderId="8" xfId="7" applyFont="1" applyFill="1" applyBorder="1" applyAlignment="1">
      <alignment vertical="center" wrapText="1"/>
    </xf>
    <xf numFmtId="0" fontId="13" fillId="7" borderId="10" xfId="7" applyFont="1" applyFill="1" applyBorder="1" applyAlignment="1">
      <alignment vertical="center" wrapText="1"/>
    </xf>
    <xf numFmtId="0" fontId="13" fillId="5" borderId="10" xfId="0" applyFont="1" applyFill="1" applyBorder="1" applyAlignment="1">
      <alignment horizontal="left" vertical="center"/>
    </xf>
    <xf numFmtId="0" fontId="13" fillId="6" borderId="7" xfId="0" applyFont="1" applyFill="1" applyBorder="1" applyAlignment="1">
      <alignment horizontal="left" vertical="center" wrapText="1"/>
    </xf>
    <xf numFmtId="0" fontId="15" fillId="6" borderId="7" xfId="0" applyFont="1" applyFill="1" applyBorder="1" applyAlignment="1">
      <alignment horizontal="center" vertical="center"/>
    </xf>
    <xf numFmtId="0" fontId="13" fillId="6" borderId="7" xfId="4" applyFont="1" applyFill="1" applyBorder="1" applyAlignment="1" applyProtection="1">
      <alignment horizontal="left" vertical="center" wrapText="1"/>
      <protection locked="0"/>
    </xf>
    <xf numFmtId="2" fontId="15" fillId="6" borderId="7" xfId="1" applyNumberFormat="1" applyFont="1" applyFill="1" applyBorder="1" applyAlignment="1" applyProtection="1">
      <alignment horizontal="center" vertical="center"/>
    </xf>
    <xf numFmtId="168" fontId="15" fillId="7" borderId="7" xfId="2" applyNumberFormat="1" applyFont="1" applyFill="1" applyBorder="1" applyAlignment="1" applyProtection="1">
      <alignment horizontal="right" vertical="center" wrapText="1"/>
    </xf>
    <xf numFmtId="2" fontId="15" fillId="5" borderId="7" xfId="0" applyNumberFormat="1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left" vertical="center" wrapText="1"/>
    </xf>
    <xf numFmtId="0" fontId="15" fillId="6" borderId="7" xfId="4" applyFont="1" applyFill="1" applyBorder="1" applyAlignment="1" applyProtection="1">
      <alignment horizontal="left" vertical="center" wrapText="1"/>
      <protection locked="0"/>
    </xf>
    <xf numFmtId="168" fontId="15" fillId="6" borderId="7" xfId="2" applyNumberFormat="1" applyFont="1" applyFill="1" applyBorder="1" applyAlignment="1" applyProtection="1">
      <alignment horizontal="right" vertical="center" wrapText="1"/>
    </xf>
    <xf numFmtId="2" fontId="7" fillId="6" borderId="7" xfId="0" applyNumberFormat="1" applyFont="1" applyFill="1" applyBorder="1" applyAlignment="1">
      <alignment horizontal="center" vertical="center" wrapText="1"/>
    </xf>
    <xf numFmtId="0" fontId="15" fillId="0" borderId="7" xfId="21" applyFont="1" applyBorder="1" applyAlignment="1" applyProtection="1">
      <alignment vertical="center" wrapText="1"/>
      <protection locked="0"/>
    </xf>
    <xf numFmtId="0" fontId="15" fillId="10" borderId="7" xfId="0" applyFont="1" applyFill="1" applyBorder="1" applyAlignment="1">
      <alignment horizontal="center" vertical="center"/>
    </xf>
    <xf numFmtId="0" fontId="24" fillId="11" borderId="7" xfId="0" applyFont="1" applyFill="1" applyBorder="1" applyAlignment="1">
      <alignment vertical="center" wrapText="1"/>
    </xf>
    <xf numFmtId="0" fontId="22" fillId="11" borderId="7" xfId="0" applyFont="1" applyFill="1" applyBorder="1" applyAlignment="1">
      <alignment horizontal="center" vertical="top"/>
    </xf>
    <xf numFmtId="168" fontId="24" fillId="11" borderId="7" xfId="0" applyNumberFormat="1" applyFont="1" applyFill="1" applyBorder="1" applyAlignment="1">
      <alignment horizontal="right" vertical="center"/>
    </xf>
    <xf numFmtId="2" fontId="7" fillId="6" borderId="8" xfId="0" applyNumberFormat="1" applyFont="1" applyFill="1" applyBorder="1" applyAlignment="1">
      <alignment horizontal="center" vertical="center" wrapText="1"/>
    </xf>
    <xf numFmtId="0" fontId="15" fillId="6" borderId="7" xfId="21" applyFont="1" applyFill="1" applyBorder="1" applyAlignment="1" applyProtection="1">
      <alignment vertical="center" wrapText="1"/>
      <protection locked="0"/>
    </xf>
    <xf numFmtId="2" fontId="7" fillId="6" borderId="7" xfId="0" applyNumberFormat="1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/>
    </xf>
    <xf numFmtId="2" fontId="7" fillId="9" borderId="7" xfId="0" applyNumberFormat="1" applyFont="1" applyFill="1" applyBorder="1" applyAlignment="1">
      <alignment horizontal="left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3" xfId="4" applyFont="1" applyFill="1" applyBorder="1" applyAlignment="1" applyProtection="1">
      <alignment horizontal="left" vertical="center" wrapText="1"/>
      <protection locked="0"/>
    </xf>
    <xf numFmtId="0" fontId="15" fillId="6" borderId="3" xfId="0" applyFont="1" applyFill="1" applyBorder="1" applyAlignment="1">
      <alignment horizontal="center" vertical="center"/>
    </xf>
    <xf numFmtId="2" fontId="15" fillId="6" borderId="3" xfId="1" applyNumberFormat="1" applyFont="1" applyFill="1" applyBorder="1" applyAlignment="1" applyProtection="1">
      <alignment horizontal="center" vertical="center"/>
    </xf>
    <xf numFmtId="0" fontId="15" fillId="6" borderId="6" xfId="0" applyFont="1" applyFill="1" applyBorder="1" applyAlignment="1">
      <alignment horizontal="left" vertical="center" wrapText="1"/>
    </xf>
    <xf numFmtId="0" fontId="15" fillId="6" borderId="6" xfId="4" applyFont="1" applyFill="1" applyBorder="1" applyAlignment="1" applyProtection="1">
      <alignment horizontal="left" vertical="center" wrapText="1"/>
      <protection locked="0"/>
    </xf>
    <xf numFmtId="168" fontId="15" fillId="6" borderId="2" xfId="2" applyNumberFormat="1" applyFont="1" applyFill="1" applyBorder="1" applyAlignment="1" applyProtection="1">
      <alignment horizontal="right" vertical="center" wrapText="1"/>
    </xf>
    <xf numFmtId="2" fontId="15" fillId="6" borderId="6" xfId="1" applyNumberFormat="1" applyFont="1" applyFill="1" applyBorder="1" applyAlignment="1" applyProtection="1">
      <alignment horizontal="center" vertical="center"/>
    </xf>
    <xf numFmtId="0" fontId="13" fillId="8" borderId="6" xfId="0" applyFont="1" applyFill="1" applyBorder="1" applyAlignment="1">
      <alignment horizontal="center" vertical="center" wrapText="1"/>
    </xf>
    <xf numFmtId="14" fontId="13" fillId="6" borderId="0" xfId="10" applyNumberFormat="1" applyFont="1" applyFill="1" applyAlignment="1">
      <alignment horizontal="center" vertical="center"/>
    </xf>
    <xf numFmtId="0" fontId="13" fillId="5" borderId="10" xfId="0" applyFont="1" applyFill="1" applyBorder="1" applyAlignment="1">
      <alignment horizontal="left" vertical="center" wrapText="1"/>
    </xf>
    <xf numFmtId="14" fontId="13" fillId="6" borderId="9" xfId="10" applyNumberFormat="1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vertical="center" wrapText="1"/>
    </xf>
    <xf numFmtId="0" fontId="13" fillId="5" borderId="10" xfId="0" applyFont="1" applyFill="1" applyBorder="1" applyAlignment="1">
      <alignment vertical="center" wrapText="1"/>
    </xf>
    <xf numFmtId="167" fontId="15" fillId="6" borderId="9" xfId="0" applyNumberFormat="1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vertical="center"/>
    </xf>
    <xf numFmtId="0" fontId="15" fillId="6" borderId="10" xfId="0" applyFont="1" applyFill="1" applyBorder="1" applyAlignment="1">
      <alignment vertical="center"/>
    </xf>
    <xf numFmtId="0" fontId="13" fillId="0" borderId="10" xfId="10" applyFont="1" applyBorder="1" applyAlignment="1">
      <alignment horizontal="center" vertical="center"/>
    </xf>
    <xf numFmtId="0" fontId="15" fillId="7" borderId="10" xfId="7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vertical="center" wrapText="1"/>
    </xf>
    <xf numFmtId="0" fontId="16" fillId="12" borderId="7" xfId="0" applyFont="1" applyFill="1" applyBorder="1" applyAlignment="1">
      <alignment horizontal="center" vertical="center" wrapText="1"/>
    </xf>
    <xf numFmtId="2" fontId="0" fillId="13" borderId="7" xfId="0" applyNumberFormat="1" applyFill="1" applyBorder="1" applyAlignment="1">
      <alignment horizontal="center" vertical="center"/>
    </xf>
    <xf numFmtId="0" fontId="15" fillId="6" borderId="8" xfId="0" applyFont="1" applyFill="1" applyBorder="1" applyAlignment="1">
      <alignment vertical="center" wrapText="1"/>
    </xf>
    <xf numFmtId="44" fontId="15" fillId="0" borderId="7" xfId="31" applyFont="1" applyFill="1" applyBorder="1" applyAlignment="1" applyProtection="1">
      <alignment horizontal="right" vertical="center" wrapText="1"/>
    </xf>
    <xf numFmtId="0" fontId="15" fillId="0" borderId="7" xfId="0" applyFont="1" applyBorder="1"/>
    <xf numFmtId="0" fontId="13" fillId="5" borderId="1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25" fillId="14" borderId="5" xfId="0" applyFont="1" applyFill="1" applyBorder="1" applyAlignment="1">
      <alignment horizontal="right" vertical="center" wrapText="1"/>
    </xf>
    <xf numFmtId="168" fontId="24" fillId="14" borderId="7" xfId="0" applyNumberFormat="1" applyFont="1" applyFill="1" applyBorder="1" applyAlignment="1">
      <alignment horizontal="right" vertical="center"/>
    </xf>
    <xf numFmtId="0" fontId="27" fillId="0" borderId="0" xfId="0" applyFont="1"/>
    <xf numFmtId="0" fontId="26" fillId="6" borderId="8" xfId="0" applyFont="1" applyFill="1" applyBorder="1" applyAlignment="1">
      <alignment horizontal="left" vertical="center" wrapText="1"/>
    </xf>
    <xf numFmtId="0" fontId="26" fillId="6" borderId="10" xfId="0" applyFont="1" applyFill="1" applyBorder="1" applyAlignment="1">
      <alignment horizontal="left" vertical="center" wrapText="1"/>
    </xf>
  </cellXfs>
  <cellStyles count="38">
    <cellStyle name="Ênfase1 2" xfId="10" xr:uid="{00000000-0005-0000-0000-000000000000}"/>
    <cellStyle name="Ênfase1 2 2" xfId="19" xr:uid="{00000000-0005-0000-0000-000001000000}"/>
    <cellStyle name="Moeda" xfId="2" builtinId="4"/>
    <cellStyle name="Moeda 2" xfId="31" xr:uid="{00000000-0005-0000-0000-000003000000}"/>
    <cellStyle name="Moeda 3" xfId="17" xr:uid="{00000000-0005-0000-0000-000004000000}"/>
    <cellStyle name="Moeda 8" xfId="11" xr:uid="{00000000-0005-0000-0000-000005000000}"/>
    <cellStyle name="Moeda 9" xfId="34" xr:uid="{00000000-0005-0000-0000-000006000000}"/>
    <cellStyle name="Normal" xfId="0" builtinId="0"/>
    <cellStyle name="Normal 10" xfId="26" xr:uid="{00000000-0005-0000-0000-000008000000}"/>
    <cellStyle name="Normal 10 2" xfId="33" xr:uid="{00000000-0005-0000-0000-000009000000}"/>
    <cellStyle name="Normal 11" xfId="25" xr:uid="{00000000-0005-0000-0000-00000A000000}"/>
    <cellStyle name="Normal 13" xfId="3" xr:uid="{00000000-0005-0000-0000-00000B000000}"/>
    <cellStyle name="Normal 13 2" xfId="12" xr:uid="{00000000-0005-0000-0000-00000C000000}"/>
    <cellStyle name="Normal 13 2 2" xfId="29" xr:uid="{00000000-0005-0000-0000-00000D000000}"/>
    <cellStyle name="Normal 13 3" xfId="30" xr:uid="{00000000-0005-0000-0000-00000E000000}"/>
    <cellStyle name="Normal 13 4" xfId="32" xr:uid="{00000000-0005-0000-0000-00000F000000}"/>
    <cellStyle name="Normal 13 5" xfId="20" xr:uid="{00000000-0005-0000-0000-000010000000}"/>
    <cellStyle name="Normal 2" xfId="4" xr:uid="{00000000-0005-0000-0000-000011000000}"/>
    <cellStyle name="Normal 2 1" xfId="24" xr:uid="{00000000-0005-0000-0000-000012000000}"/>
    <cellStyle name="Normal 2 2" xfId="5" xr:uid="{00000000-0005-0000-0000-000013000000}"/>
    <cellStyle name="Normal 2 2 2" xfId="23" xr:uid="{00000000-0005-0000-0000-000014000000}"/>
    <cellStyle name="Normal 2 3" xfId="21" xr:uid="{00000000-0005-0000-0000-000015000000}"/>
    <cellStyle name="Normal 3" xfId="13" xr:uid="{00000000-0005-0000-0000-000016000000}"/>
    <cellStyle name="Normal 4" xfId="14" xr:uid="{00000000-0005-0000-0000-000017000000}"/>
    <cellStyle name="Normal 4 2 2" xfId="6" xr:uid="{00000000-0005-0000-0000-000018000000}"/>
    <cellStyle name="Normal 44" xfId="37" xr:uid="{00000000-0005-0000-0000-000019000000}"/>
    <cellStyle name="Normal 5" xfId="15" xr:uid="{00000000-0005-0000-0000-00001A000000}"/>
    <cellStyle name="Normal 56 2" xfId="36" xr:uid="{00000000-0005-0000-0000-00001B000000}"/>
    <cellStyle name="Normal 63" xfId="35" xr:uid="{00000000-0005-0000-0000-00001C000000}"/>
    <cellStyle name="Separador de milhares 2 21" xfId="27" xr:uid="{00000000-0005-0000-0000-00001D000000}"/>
    <cellStyle name="Texto Explicativo 2 17" xfId="7" xr:uid="{00000000-0005-0000-0000-00001E000000}"/>
    <cellStyle name="Texto Explicativo 2 17 2" xfId="18" xr:uid="{00000000-0005-0000-0000-00001F000000}"/>
    <cellStyle name="Vírgula" xfId="1" builtinId="3"/>
    <cellStyle name="Vírgula 2" xfId="8" xr:uid="{00000000-0005-0000-0000-000021000000}"/>
    <cellStyle name="Vírgula 2 2" xfId="28" xr:uid="{00000000-0005-0000-0000-000022000000}"/>
    <cellStyle name="Vírgula 2 2 2" xfId="9" xr:uid="{00000000-0005-0000-0000-000023000000}"/>
    <cellStyle name="Vírgula 2 3" xfId="22" xr:uid="{00000000-0005-0000-0000-000024000000}"/>
    <cellStyle name="Vírgula 3" xfId="16" xr:uid="{00000000-0005-0000-0000-00002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9BC2E6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3D3D3"/>
      <rgbColor rgb="FF01000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E7E6E6"/>
      <rgbColor rgb="FFD9D9D9"/>
      <rgbColor rgb="FF9DC3E6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A9A9A9"/>
      <rgbColor rgb="FF003366"/>
      <rgbColor rgb="FF339966"/>
      <rgbColor rgb="FF111111"/>
      <rgbColor rgb="FF333300"/>
      <rgbColor rgb="FFC9211E"/>
      <rgbColor rgb="FF993366"/>
      <rgbColor rgb="FF333399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2CBDE"/>
      <color rgb="FFCC66FF"/>
      <color rgb="FF9BE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view="pageBreakPreview" zoomScale="96" zoomScaleNormal="100" zoomScaleSheetLayoutView="96" workbookViewId="0">
      <selection activeCell="B1" sqref="B1"/>
    </sheetView>
  </sheetViews>
  <sheetFormatPr defaultColWidth="8.7109375" defaultRowHeight="15"/>
  <cols>
    <col min="1" max="1" width="13.5703125" style="1" customWidth="1"/>
    <col min="2" max="2" width="91.140625" style="2" customWidth="1"/>
    <col min="3" max="3" width="8.7109375" style="2" customWidth="1"/>
    <col min="4" max="4" width="11.140625" style="2" customWidth="1"/>
    <col min="5" max="5" width="17" style="3" customWidth="1"/>
    <col min="6" max="6" width="17.28515625" style="4" customWidth="1"/>
    <col min="7" max="7" width="1.7109375" style="4" customWidth="1"/>
    <col min="8" max="8" width="21.85546875" style="3" customWidth="1"/>
  </cols>
  <sheetData>
    <row r="1" spans="1:8" s="19" customFormat="1" ht="65.25" customHeight="1">
      <c r="A1" s="51"/>
      <c r="B1" s="74" t="s">
        <v>0</v>
      </c>
      <c r="C1" s="53"/>
      <c r="D1" s="52"/>
      <c r="E1" s="85"/>
      <c r="F1" s="86"/>
      <c r="G1" s="84"/>
      <c r="H1" s="101"/>
    </row>
    <row r="2" spans="1:8" s="19" customFormat="1" ht="46.5" customHeight="1">
      <c r="A2" s="87" t="s">
        <v>1</v>
      </c>
      <c r="B2" s="106" t="s">
        <v>2</v>
      </c>
      <c r="C2" s="107"/>
      <c r="D2" s="107"/>
      <c r="E2" s="88"/>
      <c r="F2" s="89"/>
      <c r="G2" s="84"/>
      <c r="H2" s="105" t="s">
        <v>3</v>
      </c>
    </row>
    <row r="3" spans="1:8" s="19" customFormat="1" ht="32.1" customHeight="1">
      <c r="A3" s="95" t="s">
        <v>4</v>
      </c>
      <c r="B3" s="91" t="s">
        <v>5</v>
      </c>
      <c r="C3" s="92"/>
      <c r="D3" s="93"/>
      <c r="E3" s="88"/>
      <c r="F3" s="94"/>
      <c r="G3" s="84"/>
      <c r="H3" s="97"/>
    </row>
    <row r="4" spans="1:8" s="19" customFormat="1" ht="32.1" customHeight="1">
      <c r="A4" s="90" t="s">
        <v>6</v>
      </c>
      <c r="B4" s="98"/>
      <c r="C4" s="92"/>
      <c r="D4" s="93"/>
      <c r="E4" s="88"/>
      <c r="F4" s="94"/>
      <c r="G4" s="84"/>
      <c r="H4" s="100"/>
    </row>
    <row r="5" spans="1:8" s="19" customFormat="1" ht="57" customHeight="1">
      <c r="A5" s="20" t="s">
        <v>7</v>
      </c>
      <c r="B5" s="83" t="s">
        <v>8</v>
      </c>
      <c r="C5" s="83" t="s">
        <v>9</v>
      </c>
      <c r="D5" s="83" t="s">
        <v>10</v>
      </c>
      <c r="E5" s="83" t="s">
        <v>11</v>
      </c>
      <c r="F5" s="83" t="s">
        <v>12</v>
      </c>
      <c r="G5" s="84"/>
      <c r="H5" s="96" t="s">
        <v>13</v>
      </c>
    </row>
    <row r="6" spans="1:8" ht="21.95" customHeight="1">
      <c r="A6" s="54">
        <v>20</v>
      </c>
      <c r="B6" s="56" t="s">
        <v>14</v>
      </c>
      <c r="C6" s="55"/>
      <c r="D6" s="57"/>
      <c r="E6" s="58"/>
      <c r="F6" s="58"/>
      <c r="G6" s="84"/>
      <c r="H6" s="58"/>
    </row>
    <row r="7" spans="1:8" s="6" customFormat="1" ht="21.95" customHeight="1">
      <c r="A7" s="54" t="s">
        <v>15</v>
      </c>
      <c r="B7" s="56" t="s">
        <v>16</v>
      </c>
      <c r="C7" s="55"/>
      <c r="D7" s="57"/>
      <c r="E7" s="58"/>
      <c r="F7" s="58"/>
      <c r="G7" s="84"/>
      <c r="H7" s="58"/>
    </row>
    <row r="8" spans="1:8" s="6" customFormat="1" ht="32.1" customHeight="1">
      <c r="A8" s="60" t="s">
        <v>17</v>
      </c>
      <c r="B8" s="61" t="s">
        <v>18</v>
      </c>
      <c r="C8" s="55" t="s">
        <v>19</v>
      </c>
      <c r="D8" s="57">
        <v>457.2</v>
      </c>
      <c r="E8" s="99">
        <f>ROUND((H8*$H$3),2)</f>
        <v>0</v>
      </c>
      <c r="F8" s="99">
        <f>ROUND(E8*D8,2)</f>
        <v>0</v>
      </c>
      <c r="G8" s="84"/>
      <c r="H8" s="62">
        <v>9.85</v>
      </c>
    </row>
    <row r="9" spans="1:8" s="6" customFormat="1" ht="21.95" customHeight="1">
      <c r="A9" s="60" t="s">
        <v>20</v>
      </c>
      <c r="B9" s="61" t="s">
        <v>21</v>
      </c>
      <c r="C9" s="55" t="s">
        <v>19</v>
      </c>
      <c r="D9" s="57">
        <v>50.8</v>
      </c>
      <c r="E9" s="99">
        <f t="shared" ref="E9:E14" si="0">ROUND((H9*$H$3),2)</f>
        <v>0</v>
      </c>
      <c r="F9" s="99">
        <f t="shared" ref="F9:F14" si="1">ROUND(E9*D9,2)</f>
        <v>0</v>
      </c>
      <c r="G9" s="84"/>
      <c r="H9" s="62">
        <v>84.52</v>
      </c>
    </row>
    <row r="10" spans="1:8" s="6" customFormat="1" ht="32.1" customHeight="1">
      <c r="A10" s="60" t="s">
        <v>22</v>
      </c>
      <c r="B10" s="61" t="s">
        <v>23</v>
      </c>
      <c r="C10" s="55" t="s">
        <v>19</v>
      </c>
      <c r="D10" s="57">
        <v>1</v>
      </c>
      <c r="E10" s="99">
        <f t="shared" si="0"/>
        <v>0</v>
      </c>
      <c r="F10" s="99">
        <f t="shared" si="1"/>
        <v>0</v>
      </c>
      <c r="G10" s="84"/>
      <c r="H10" s="62">
        <v>111.47</v>
      </c>
    </row>
    <row r="11" spans="1:8" s="6" customFormat="1" ht="32.1" customHeight="1">
      <c r="A11" s="60" t="s">
        <v>24</v>
      </c>
      <c r="B11" s="61" t="s">
        <v>25</v>
      </c>
      <c r="C11" s="55" t="s">
        <v>26</v>
      </c>
      <c r="D11" s="57">
        <v>692.64</v>
      </c>
      <c r="E11" s="99">
        <f t="shared" si="0"/>
        <v>0</v>
      </c>
      <c r="F11" s="99">
        <f t="shared" si="1"/>
        <v>0</v>
      </c>
      <c r="G11" s="84"/>
      <c r="H11" s="62">
        <v>91.42</v>
      </c>
    </row>
    <row r="12" spans="1:8" s="6" customFormat="1" ht="32.1" customHeight="1">
      <c r="A12" s="60" t="s">
        <v>27</v>
      </c>
      <c r="B12" s="61" t="s">
        <v>28</v>
      </c>
      <c r="C12" s="55" t="s">
        <v>26</v>
      </c>
      <c r="D12" s="57">
        <v>289</v>
      </c>
      <c r="E12" s="99">
        <f t="shared" si="0"/>
        <v>0</v>
      </c>
      <c r="F12" s="99">
        <f t="shared" si="1"/>
        <v>0</v>
      </c>
      <c r="G12" s="84"/>
      <c r="H12" s="62">
        <v>16.13</v>
      </c>
    </row>
    <row r="13" spans="1:8" s="6" customFormat="1" ht="32.1" customHeight="1">
      <c r="A13" s="60" t="s">
        <v>29</v>
      </c>
      <c r="B13" s="61" t="s">
        <v>30</v>
      </c>
      <c r="C13" s="55" t="s">
        <v>26</v>
      </c>
      <c r="D13" s="57">
        <v>927</v>
      </c>
      <c r="E13" s="99">
        <f t="shared" si="0"/>
        <v>0</v>
      </c>
      <c r="F13" s="99">
        <f t="shared" si="1"/>
        <v>0</v>
      </c>
      <c r="G13" s="84"/>
      <c r="H13" s="62">
        <v>13.43</v>
      </c>
    </row>
    <row r="14" spans="1:8" s="6" customFormat="1" ht="21.95" customHeight="1">
      <c r="A14" s="60" t="s">
        <v>31</v>
      </c>
      <c r="B14" s="61" t="s">
        <v>32</v>
      </c>
      <c r="C14" s="55" t="s">
        <v>19</v>
      </c>
      <c r="D14" s="57">
        <v>82</v>
      </c>
      <c r="E14" s="99">
        <f t="shared" si="0"/>
        <v>0</v>
      </c>
      <c r="F14" s="99">
        <f t="shared" si="1"/>
        <v>0</v>
      </c>
      <c r="G14" s="84"/>
      <c r="H14" s="62">
        <v>231.86</v>
      </c>
    </row>
    <row r="15" spans="1:8" s="6" customFormat="1" ht="21.95" customHeight="1">
      <c r="A15" s="60" t="s">
        <v>33</v>
      </c>
      <c r="B15" s="61" t="s">
        <v>34</v>
      </c>
      <c r="C15" s="55" t="s">
        <v>35</v>
      </c>
      <c r="D15" s="57">
        <v>444</v>
      </c>
      <c r="E15" s="99">
        <f t="shared" ref="E15:E22" si="2">ROUND((H15*$H$3),2)</f>
        <v>0</v>
      </c>
      <c r="F15" s="99">
        <f t="shared" ref="F15:F22" si="3">ROUND(E15*D15,2)</f>
        <v>0</v>
      </c>
      <c r="G15" s="84"/>
      <c r="H15" s="62">
        <v>22.28</v>
      </c>
    </row>
    <row r="16" spans="1:8" s="6" customFormat="1" ht="21.95" customHeight="1">
      <c r="A16" s="60" t="s">
        <v>36</v>
      </c>
      <c r="B16" s="61" t="s">
        <v>37</v>
      </c>
      <c r="C16" s="55" t="s">
        <v>19</v>
      </c>
      <c r="D16" s="57">
        <v>508</v>
      </c>
      <c r="E16" s="99">
        <f t="shared" si="2"/>
        <v>0</v>
      </c>
      <c r="F16" s="99">
        <f t="shared" si="3"/>
        <v>0</v>
      </c>
      <c r="G16" s="84"/>
      <c r="H16" s="62">
        <v>54.26</v>
      </c>
    </row>
    <row r="17" spans="1:8" s="6" customFormat="1" ht="21.95" customHeight="1">
      <c r="A17" s="60" t="s">
        <v>38</v>
      </c>
      <c r="B17" s="61" t="s">
        <v>39</v>
      </c>
      <c r="C17" s="55" t="s">
        <v>19</v>
      </c>
      <c r="D17" s="57">
        <v>1.3</v>
      </c>
      <c r="E17" s="99">
        <f t="shared" si="2"/>
        <v>0</v>
      </c>
      <c r="F17" s="99">
        <f t="shared" si="3"/>
        <v>0</v>
      </c>
      <c r="G17" s="84"/>
      <c r="H17" s="62">
        <v>3.81</v>
      </c>
    </row>
    <row r="18" spans="1:8" s="6" customFormat="1" ht="32.1" customHeight="1">
      <c r="A18" s="60" t="s">
        <v>40</v>
      </c>
      <c r="B18" s="102" t="s">
        <v>41</v>
      </c>
      <c r="C18" s="65" t="s">
        <v>42</v>
      </c>
      <c r="D18" s="57">
        <v>13</v>
      </c>
      <c r="E18" s="99">
        <f t="shared" si="2"/>
        <v>0</v>
      </c>
      <c r="F18" s="99">
        <f t="shared" si="3"/>
        <v>0</v>
      </c>
      <c r="G18" s="84"/>
      <c r="H18" s="62">
        <v>2.56</v>
      </c>
    </row>
    <row r="19" spans="1:8" s="6" customFormat="1" ht="21.95" customHeight="1">
      <c r="A19" s="60" t="s">
        <v>43</v>
      </c>
      <c r="B19" s="61" t="s">
        <v>44</v>
      </c>
      <c r="C19" s="55" t="s">
        <v>45</v>
      </c>
      <c r="D19" s="57">
        <v>2</v>
      </c>
      <c r="E19" s="99">
        <f t="shared" si="2"/>
        <v>0</v>
      </c>
      <c r="F19" s="99">
        <f t="shared" si="3"/>
        <v>0</v>
      </c>
      <c r="G19" s="84"/>
      <c r="H19" s="62">
        <v>2143.16</v>
      </c>
    </row>
    <row r="20" spans="1:8" s="6" customFormat="1" ht="32.1" customHeight="1">
      <c r="A20" s="60" t="s">
        <v>46</v>
      </c>
      <c r="B20" s="61" t="s">
        <v>47</v>
      </c>
      <c r="C20" s="63" t="s">
        <v>48</v>
      </c>
      <c r="D20" s="57">
        <v>2</v>
      </c>
      <c r="E20" s="99">
        <f t="shared" si="2"/>
        <v>0</v>
      </c>
      <c r="F20" s="99">
        <f t="shared" si="3"/>
        <v>0</v>
      </c>
      <c r="G20" s="84"/>
      <c r="H20" s="62">
        <v>517.99</v>
      </c>
    </row>
    <row r="21" spans="1:8" s="6" customFormat="1" ht="21.95" customHeight="1">
      <c r="A21" s="60" t="s">
        <v>49</v>
      </c>
      <c r="B21" s="61" t="s">
        <v>50</v>
      </c>
      <c r="C21" s="55" t="s">
        <v>45</v>
      </c>
      <c r="D21" s="57">
        <v>9</v>
      </c>
      <c r="E21" s="99">
        <f t="shared" si="2"/>
        <v>0</v>
      </c>
      <c r="F21" s="99">
        <f t="shared" si="3"/>
        <v>0</v>
      </c>
      <c r="G21" s="84"/>
      <c r="H21" s="62">
        <v>146.83000000000001</v>
      </c>
    </row>
    <row r="22" spans="1:8" s="6" customFormat="1" ht="21.95" customHeight="1">
      <c r="A22" s="60" t="s">
        <v>51</v>
      </c>
      <c r="B22" s="61" t="s">
        <v>52</v>
      </c>
      <c r="C22" s="55" t="s">
        <v>45</v>
      </c>
      <c r="D22" s="57">
        <v>1</v>
      </c>
      <c r="E22" s="99">
        <f t="shared" si="2"/>
        <v>0</v>
      </c>
      <c r="F22" s="99">
        <f t="shared" si="3"/>
        <v>0</v>
      </c>
      <c r="G22" s="84"/>
      <c r="H22" s="62">
        <v>48.4</v>
      </c>
    </row>
    <row r="23" spans="1:8" s="6" customFormat="1" ht="32.1" customHeight="1">
      <c r="A23" s="66"/>
      <c r="B23" s="22" t="s">
        <v>53</v>
      </c>
      <c r="C23" s="23"/>
      <c r="D23" s="67"/>
      <c r="E23" s="67"/>
      <c r="F23" s="68">
        <f>SUM(F8:F22)</f>
        <v>0</v>
      </c>
      <c r="G23" s="84"/>
      <c r="H23" s="67"/>
    </row>
    <row r="24" spans="1:8" s="6" customFormat="1" ht="21.95" customHeight="1">
      <c r="A24" s="54" t="s">
        <v>54</v>
      </c>
      <c r="B24" s="56" t="s">
        <v>55</v>
      </c>
      <c r="C24" s="55"/>
      <c r="D24" s="57"/>
      <c r="E24" s="58"/>
      <c r="F24" s="58"/>
      <c r="G24" s="84"/>
      <c r="H24" s="58"/>
    </row>
    <row r="25" spans="1:8" s="6" customFormat="1" ht="32.1" customHeight="1">
      <c r="A25" s="60" t="s">
        <v>56</v>
      </c>
      <c r="B25" s="61" t="s">
        <v>18</v>
      </c>
      <c r="C25" s="63" t="s">
        <v>19</v>
      </c>
      <c r="D25" s="57">
        <v>133</v>
      </c>
      <c r="E25" s="99">
        <f t="shared" ref="E25" si="4">ROUND((H25*$H$3),2)</f>
        <v>0</v>
      </c>
      <c r="F25" s="99">
        <f t="shared" ref="F25" si="5">ROUND(E25*D25,2)</f>
        <v>0</v>
      </c>
      <c r="G25" s="84"/>
      <c r="H25" s="62">
        <v>9.85</v>
      </c>
    </row>
    <row r="26" spans="1:8" s="6" customFormat="1" ht="32.1" customHeight="1">
      <c r="A26" s="60" t="s">
        <v>57</v>
      </c>
      <c r="B26" s="61" t="s">
        <v>28</v>
      </c>
      <c r="C26" s="55" t="s">
        <v>26</v>
      </c>
      <c r="D26" s="57">
        <v>15.959999999999999</v>
      </c>
      <c r="E26" s="99">
        <f t="shared" ref="E26:E32" si="6">ROUND((H26*$H$3),2)</f>
        <v>0</v>
      </c>
      <c r="F26" s="99">
        <f t="shared" ref="F26:F32" si="7">ROUND(E26*D26,2)</f>
        <v>0</v>
      </c>
      <c r="G26" s="84"/>
      <c r="H26" s="62">
        <v>16.13</v>
      </c>
    </row>
    <row r="27" spans="1:8" s="6" customFormat="1" ht="21.95" customHeight="1">
      <c r="A27" s="60" t="s">
        <v>58</v>
      </c>
      <c r="B27" s="61" t="s">
        <v>59</v>
      </c>
      <c r="C27" s="55" t="s">
        <v>19</v>
      </c>
      <c r="D27" s="57">
        <v>11</v>
      </c>
      <c r="E27" s="99">
        <f t="shared" si="6"/>
        <v>0</v>
      </c>
      <c r="F27" s="99">
        <f t="shared" si="7"/>
        <v>0</v>
      </c>
      <c r="G27" s="84"/>
      <c r="H27" s="62">
        <v>228.17</v>
      </c>
    </row>
    <row r="28" spans="1:8" s="6" customFormat="1" ht="21.95" customHeight="1">
      <c r="A28" s="60" t="s">
        <v>60</v>
      </c>
      <c r="B28" s="61" t="s">
        <v>61</v>
      </c>
      <c r="C28" s="55" t="s">
        <v>19</v>
      </c>
      <c r="D28" s="57">
        <v>1</v>
      </c>
      <c r="E28" s="99">
        <f t="shared" si="6"/>
        <v>0</v>
      </c>
      <c r="F28" s="99">
        <f t="shared" si="7"/>
        <v>0</v>
      </c>
      <c r="G28" s="84"/>
      <c r="H28" s="62">
        <v>253.72</v>
      </c>
    </row>
    <row r="29" spans="1:8" s="6" customFormat="1" ht="21.95" customHeight="1">
      <c r="A29" s="60" t="s">
        <v>62</v>
      </c>
      <c r="B29" s="61" t="s">
        <v>63</v>
      </c>
      <c r="C29" s="55" t="s">
        <v>19</v>
      </c>
      <c r="D29" s="57">
        <v>2</v>
      </c>
      <c r="E29" s="99">
        <f t="shared" si="6"/>
        <v>0</v>
      </c>
      <c r="F29" s="99">
        <f t="shared" si="7"/>
        <v>0</v>
      </c>
      <c r="G29" s="84"/>
      <c r="H29" s="62">
        <v>684.85</v>
      </c>
    </row>
    <row r="30" spans="1:8" s="6" customFormat="1" ht="32.1" customHeight="1">
      <c r="A30" s="75" t="s">
        <v>64</v>
      </c>
      <c r="B30" s="76" t="s">
        <v>65</v>
      </c>
      <c r="C30" s="77" t="s">
        <v>26</v>
      </c>
      <c r="D30" s="78">
        <v>122.1</v>
      </c>
      <c r="E30" s="99">
        <f t="shared" si="6"/>
        <v>0</v>
      </c>
      <c r="F30" s="99">
        <f t="shared" si="7"/>
        <v>0</v>
      </c>
      <c r="G30" s="84"/>
      <c r="H30" s="62">
        <v>79.25</v>
      </c>
    </row>
    <row r="31" spans="1:8" s="6" customFormat="1" ht="32.1" customHeight="1">
      <c r="A31" s="79" t="s">
        <v>66</v>
      </c>
      <c r="B31" s="80" t="s">
        <v>67</v>
      </c>
      <c r="C31" s="81" t="s">
        <v>68</v>
      </c>
      <c r="D31" s="82">
        <v>16</v>
      </c>
      <c r="E31" s="99">
        <f t="shared" si="6"/>
        <v>0</v>
      </c>
      <c r="F31" s="99">
        <f t="shared" si="7"/>
        <v>0</v>
      </c>
      <c r="G31" s="84"/>
      <c r="H31" s="62">
        <v>23.05</v>
      </c>
    </row>
    <row r="32" spans="1:8" s="6" customFormat="1" ht="21.95" customHeight="1">
      <c r="A32" s="60" t="s">
        <v>69</v>
      </c>
      <c r="B32" s="61" t="s">
        <v>70</v>
      </c>
      <c r="C32" s="55" t="s">
        <v>71</v>
      </c>
      <c r="D32" s="57">
        <v>922</v>
      </c>
      <c r="E32" s="99">
        <f t="shared" si="6"/>
        <v>0</v>
      </c>
      <c r="F32" s="99">
        <f t="shared" si="7"/>
        <v>0</v>
      </c>
      <c r="G32" s="84"/>
      <c r="H32" s="62">
        <v>14.43</v>
      </c>
    </row>
    <row r="33" spans="1:8" s="6" customFormat="1" ht="21.95" customHeight="1">
      <c r="A33" s="60" t="s">
        <v>72</v>
      </c>
      <c r="B33" s="61" t="s">
        <v>73</v>
      </c>
      <c r="C33" s="55" t="s">
        <v>71</v>
      </c>
      <c r="D33" s="57">
        <v>46</v>
      </c>
      <c r="E33" s="99">
        <f t="shared" ref="E33:E44" si="8">ROUND((H33*$H$3),2)</f>
        <v>0</v>
      </c>
      <c r="F33" s="99">
        <f t="shared" ref="F33:F44" si="9">ROUND(E33*D33,2)</f>
        <v>0</v>
      </c>
      <c r="G33" s="84"/>
      <c r="H33" s="62">
        <v>14.33</v>
      </c>
    </row>
    <row r="34" spans="1:8" s="6" customFormat="1" ht="32.1" customHeight="1">
      <c r="A34" s="60" t="s">
        <v>74</v>
      </c>
      <c r="B34" s="64" t="s">
        <v>75</v>
      </c>
      <c r="C34" s="55" t="s">
        <v>19</v>
      </c>
      <c r="D34" s="69">
        <v>29</v>
      </c>
      <c r="E34" s="99">
        <f t="shared" si="8"/>
        <v>0</v>
      </c>
      <c r="F34" s="99">
        <f t="shared" si="9"/>
        <v>0</v>
      </c>
      <c r="G34" s="84"/>
      <c r="H34" s="62">
        <v>868.74</v>
      </c>
    </row>
    <row r="35" spans="1:8" s="6" customFormat="1" ht="55.5" customHeight="1">
      <c r="A35" s="60" t="s">
        <v>76</v>
      </c>
      <c r="B35" s="70" t="s">
        <v>77</v>
      </c>
      <c r="C35" s="55" t="s">
        <v>26</v>
      </c>
      <c r="D35" s="63">
        <v>7.3</v>
      </c>
      <c r="E35" s="99">
        <f t="shared" si="8"/>
        <v>0</v>
      </c>
      <c r="F35" s="99">
        <f t="shared" si="9"/>
        <v>0</v>
      </c>
      <c r="G35" s="84"/>
      <c r="H35" s="62">
        <v>49.34</v>
      </c>
    </row>
    <row r="36" spans="1:8" s="6" customFormat="1" ht="32.1" customHeight="1">
      <c r="A36" s="60" t="s">
        <v>78</v>
      </c>
      <c r="B36" s="70" t="s">
        <v>79</v>
      </c>
      <c r="C36" s="63" t="s">
        <v>26</v>
      </c>
      <c r="D36" s="63">
        <v>46</v>
      </c>
      <c r="E36" s="99">
        <f t="shared" si="8"/>
        <v>0</v>
      </c>
      <c r="F36" s="99">
        <f t="shared" si="9"/>
        <v>0</v>
      </c>
      <c r="G36" s="84"/>
      <c r="H36" s="62">
        <v>89.56</v>
      </c>
    </row>
    <row r="37" spans="1:8" s="6" customFormat="1" ht="21.95" customHeight="1">
      <c r="A37" s="60" t="s">
        <v>80</v>
      </c>
      <c r="B37" s="61" t="s">
        <v>81</v>
      </c>
      <c r="C37" s="55" t="s">
        <v>26</v>
      </c>
      <c r="D37" s="57">
        <v>46</v>
      </c>
      <c r="E37" s="99">
        <f t="shared" si="8"/>
        <v>0</v>
      </c>
      <c r="F37" s="99">
        <f t="shared" si="9"/>
        <v>0</v>
      </c>
      <c r="G37" s="84"/>
      <c r="H37" s="62">
        <v>12.44</v>
      </c>
    </row>
    <row r="38" spans="1:8" s="6" customFormat="1" ht="21.95" customHeight="1">
      <c r="A38" s="60" t="s">
        <v>82</v>
      </c>
      <c r="B38" s="61" t="s">
        <v>83</v>
      </c>
      <c r="C38" s="55" t="s">
        <v>19</v>
      </c>
      <c r="D38" s="57">
        <v>101</v>
      </c>
      <c r="E38" s="99">
        <f t="shared" si="8"/>
        <v>0</v>
      </c>
      <c r="F38" s="99">
        <f t="shared" si="9"/>
        <v>0</v>
      </c>
      <c r="G38" s="84"/>
      <c r="H38" s="62">
        <v>54.26</v>
      </c>
    </row>
    <row r="39" spans="1:8" s="6" customFormat="1" ht="21.95" customHeight="1">
      <c r="A39" s="60" t="s">
        <v>84</v>
      </c>
      <c r="B39" s="61" t="s">
        <v>39</v>
      </c>
      <c r="C39" s="55" t="s">
        <v>19</v>
      </c>
      <c r="D39" s="57">
        <v>41.6</v>
      </c>
      <c r="E39" s="99">
        <f t="shared" si="8"/>
        <v>0</v>
      </c>
      <c r="F39" s="99">
        <f t="shared" si="9"/>
        <v>0</v>
      </c>
      <c r="G39" s="84"/>
      <c r="H39" s="62">
        <v>3.81</v>
      </c>
    </row>
    <row r="40" spans="1:8" s="6" customFormat="1" ht="52.5" customHeight="1">
      <c r="A40" s="60" t="s">
        <v>85</v>
      </c>
      <c r="B40" s="70" t="s">
        <v>41</v>
      </c>
      <c r="C40" s="55" t="s">
        <v>42</v>
      </c>
      <c r="D40" s="63">
        <v>416</v>
      </c>
      <c r="E40" s="99">
        <f t="shared" si="8"/>
        <v>0</v>
      </c>
      <c r="F40" s="99">
        <f t="shared" si="9"/>
        <v>0</v>
      </c>
      <c r="G40" s="84"/>
      <c r="H40" s="62">
        <v>2.56</v>
      </c>
    </row>
    <row r="41" spans="1:8" s="6" customFormat="1" ht="32.1" customHeight="1">
      <c r="A41" s="60" t="s">
        <v>86</v>
      </c>
      <c r="B41" s="70" t="s">
        <v>87</v>
      </c>
      <c r="C41" s="55" t="s">
        <v>45</v>
      </c>
      <c r="D41" s="63">
        <v>2</v>
      </c>
      <c r="E41" s="99">
        <f t="shared" si="8"/>
        <v>0</v>
      </c>
      <c r="F41" s="99">
        <f t="shared" si="9"/>
        <v>0</v>
      </c>
      <c r="G41" s="84"/>
      <c r="H41" s="62">
        <v>679.16</v>
      </c>
    </row>
    <row r="42" spans="1:8" s="6" customFormat="1" ht="21.95" customHeight="1">
      <c r="A42" s="60" t="s">
        <v>88</v>
      </c>
      <c r="B42" s="61" t="s">
        <v>89</v>
      </c>
      <c r="C42" s="55" t="s">
        <v>45</v>
      </c>
      <c r="D42" s="57">
        <v>4</v>
      </c>
      <c r="E42" s="99">
        <f t="shared" si="8"/>
        <v>0</v>
      </c>
      <c r="F42" s="99">
        <f t="shared" si="9"/>
        <v>0</v>
      </c>
      <c r="G42" s="84"/>
      <c r="H42" s="62">
        <v>124.46</v>
      </c>
    </row>
    <row r="43" spans="1:8" s="6" customFormat="1" ht="21.95" customHeight="1">
      <c r="A43" s="60" t="s">
        <v>90</v>
      </c>
      <c r="B43" s="61" t="s">
        <v>91</v>
      </c>
      <c r="C43" s="55" t="s">
        <v>45</v>
      </c>
      <c r="D43" s="57">
        <v>4</v>
      </c>
      <c r="E43" s="99">
        <f t="shared" si="8"/>
        <v>0</v>
      </c>
      <c r="F43" s="99">
        <f t="shared" si="9"/>
        <v>0</v>
      </c>
      <c r="G43" s="84"/>
      <c r="H43" s="62">
        <v>640.66999999999996</v>
      </c>
    </row>
    <row r="44" spans="1:8" s="6" customFormat="1" ht="21.95" customHeight="1">
      <c r="A44" s="60" t="s">
        <v>92</v>
      </c>
      <c r="B44" s="61" t="s">
        <v>52</v>
      </c>
      <c r="C44" s="55" t="s">
        <v>45</v>
      </c>
      <c r="D44" s="57">
        <v>1</v>
      </c>
      <c r="E44" s="99">
        <f t="shared" si="8"/>
        <v>0</v>
      </c>
      <c r="F44" s="99">
        <f t="shared" si="9"/>
        <v>0</v>
      </c>
      <c r="G44" s="84"/>
      <c r="H44" s="62">
        <v>48.4</v>
      </c>
    </row>
    <row r="45" spans="1:8" s="6" customFormat="1" ht="32.1" customHeight="1">
      <c r="A45" s="66"/>
      <c r="B45" s="22" t="s">
        <v>93</v>
      </c>
      <c r="C45" s="23"/>
      <c r="D45" s="67"/>
      <c r="E45" s="67"/>
      <c r="F45" s="68">
        <f>SUM(F25:F44)</f>
        <v>0</v>
      </c>
      <c r="G45" s="84"/>
      <c r="H45" s="67"/>
    </row>
    <row r="46" spans="1:8" s="6" customFormat="1" ht="21.95" customHeight="1">
      <c r="A46" s="54" t="s">
        <v>94</v>
      </c>
      <c r="B46" s="56" t="s">
        <v>95</v>
      </c>
      <c r="C46" s="55"/>
      <c r="D46" s="57"/>
      <c r="E46" s="58"/>
      <c r="F46" s="58"/>
      <c r="G46" s="84"/>
      <c r="H46" s="58"/>
    </row>
    <row r="47" spans="1:8" s="6" customFormat="1" ht="55.5" customHeight="1">
      <c r="A47" s="71" t="s">
        <v>96</v>
      </c>
      <c r="B47" s="70" t="s">
        <v>97</v>
      </c>
      <c r="C47" s="63" t="s">
        <v>45</v>
      </c>
      <c r="D47" s="63">
        <v>1</v>
      </c>
      <c r="E47" s="99">
        <f t="shared" ref="E47" si="10">ROUND((H47*$H$3),2)</f>
        <v>0</v>
      </c>
      <c r="F47" s="99">
        <f t="shared" ref="F47" si="11">ROUND(E47*D47,2)</f>
        <v>0</v>
      </c>
      <c r="G47" s="84"/>
      <c r="H47" s="62">
        <v>5361.83</v>
      </c>
    </row>
    <row r="48" spans="1:8" s="6" customFormat="1" ht="21.95" customHeight="1">
      <c r="A48" s="60" t="s">
        <v>98</v>
      </c>
      <c r="B48" s="61" t="s">
        <v>99</v>
      </c>
      <c r="C48" s="55" t="s">
        <v>35</v>
      </c>
      <c r="D48" s="57">
        <v>13</v>
      </c>
      <c r="E48" s="99">
        <f t="shared" ref="E48:E56" si="12">ROUND((H48*$H$3),2)</f>
        <v>0</v>
      </c>
      <c r="F48" s="99">
        <f t="shared" ref="F48:F56" si="13">ROUND(E48*D48,2)</f>
        <v>0</v>
      </c>
      <c r="G48" s="84"/>
      <c r="H48" s="62">
        <v>36.42</v>
      </c>
    </row>
    <row r="49" spans="1:8" s="6" customFormat="1" ht="21.95" customHeight="1">
      <c r="A49" s="60" t="s">
        <v>100</v>
      </c>
      <c r="B49" s="61" t="s">
        <v>101</v>
      </c>
      <c r="C49" s="55" t="s">
        <v>45</v>
      </c>
      <c r="D49" s="57">
        <v>1</v>
      </c>
      <c r="E49" s="99">
        <f t="shared" si="12"/>
        <v>0</v>
      </c>
      <c r="F49" s="99">
        <f t="shared" si="13"/>
        <v>0</v>
      </c>
      <c r="G49" s="84"/>
      <c r="H49" s="62">
        <v>183.32</v>
      </c>
    </row>
    <row r="50" spans="1:8" s="6" customFormat="1" ht="21.95" customHeight="1">
      <c r="A50" s="60" t="s">
        <v>102</v>
      </c>
      <c r="B50" s="61" t="s">
        <v>103</v>
      </c>
      <c r="C50" s="55" t="s">
        <v>45</v>
      </c>
      <c r="D50" s="57">
        <v>3</v>
      </c>
      <c r="E50" s="99">
        <f t="shared" si="12"/>
        <v>0</v>
      </c>
      <c r="F50" s="99">
        <f t="shared" si="13"/>
        <v>0</v>
      </c>
      <c r="G50" s="84"/>
      <c r="H50" s="62">
        <v>64.010000000000005</v>
      </c>
    </row>
    <row r="51" spans="1:8" s="6" customFormat="1" ht="21.95" customHeight="1">
      <c r="A51" s="60" t="s">
        <v>104</v>
      </c>
      <c r="B51" s="61" t="s">
        <v>105</v>
      </c>
      <c r="C51" s="55" t="s">
        <v>35</v>
      </c>
      <c r="D51" s="57">
        <v>12</v>
      </c>
      <c r="E51" s="99">
        <f t="shared" si="12"/>
        <v>0</v>
      </c>
      <c r="F51" s="99">
        <f t="shared" si="13"/>
        <v>0</v>
      </c>
      <c r="G51" s="84"/>
      <c r="H51" s="62">
        <v>52.13</v>
      </c>
    </row>
    <row r="52" spans="1:8" s="6" customFormat="1" ht="21.95" customHeight="1">
      <c r="A52" s="60" t="s">
        <v>106</v>
      </c>
      <c r="B52" s="61" t="s">
        <v>107</v>
      </c>
      <c r="C52" s="55" t="s">
        <v>45</v>
      </c>
      <c r="D52" s="57">
        <v>1</v>
      </c>
      <c r="E52" s="99">
        <f t="shared" si="12"/>
        <v>0</v>
      </c>
      <c r="F52" s="99">
        <f t="shared" si="13"/>
        <v>0</v>
      </c>
      <c r="G52" s="84"/>
      <c r="H52" s="62">
        <v>11232.6</v>
      </c>
    </row>
    <row r="53" spans="1:8" s="6" customFormat="1" ht="32.1" customHeight="1">
      <c r="A53" s="71" t="s">
        <v>108</v>
      </c>
      <c r="B53" s="21" t="s">
        <v>109</v>
      </c>
      <c r="C53" s="72" t="s">
        <v>35</v>
      </c>
      <c r="D53" s="59">
        <v>60</v>
      </c>
      <c r="E53" s="99">
        <f t="shared" si="12"/>
        <v>0</v>
      </c>
      <c r="F53" s="99">
        <f t="shared" si="13"/>
        <v>0</v>
      </c>
      <c r="G53" s="84"/>
      <c r="H53" s="62">
        <v>4.96</v>
      </c>
    </row>
    <row r="54" spans="1:8" s="6" customFormat="1" ht="54.75" customHeight="1">
      <c r="A54" s="71" t="s">
        <v>110</v>
      </c>
      <c r="B54" s="70" t="s">
        <v>111</v>
      </c>
      <c r="C54" s="63" t="s">
        <v>45</v>
      </c>
      <c r="D54" s="59">
        <v>1</v>
      </c>
      <c r="E54" s="99">
        <f t="shared" si="12"/>
        <v>0</v>
      </c>
      <c r="F54" s="99">
        <f t="shared" si="13"/>
        <v>0</v>
      </c>
      <c r="G54" s="84"/>
      <c r="H54" s="62">
        <v>150.53</v>
      </c>
    </row>
    <row r="55" spans="1:8" s="6" customFormat="1" ht="21.95" customHeight="1">
      <c r="A55" s="60" t="s">
        <v>112</v>
      </c>
      <c r="B55" s="61" t="s">
        <v>113</v>
      </c>
      <c r="C55" s="55" t="s">
        <v>45</v>
      </c>
      <c r="D55" s="57">
        <v>1</v>
      </c>
      <c r="E55" s="99">
        <f t="shared" si="12"/>
        <v>0</v>
      </c>
      <c r="F55" s="99">
        <f t="shared" si="13"/>
        <v>0</v>
      </c>
      <c r="G55" s="84"/>
      <c r="H55" s="62">
        <v>79.760000000000005</v>
      </c>
    </row>
    <row r="56" spans="1:8" s="6" customFormat="1" ht="32.1" customHeight="1">
      <c r="A56" s="71" t="s">
        <v>114</v>
      </c>
      <c r="B56" s="25" t="s">
        <v>115</v>
      </c>
      <c r="C56" s="72" t="s">
        <v>35</v>
      </c>
      <c r="D56" s="59">
        <v>30</v>
      </c>
      <c r="E56" s="99">
        <f t="shared" si="12"/>
        <v>0</v>
      </c>
      <c r="F56" s="99">
        <f t="shared" si="13"/>
        <v>0</v>
      </c>
      <c r="G56" s="84"/>
      <c r="H56" s="62">
        <v>19.45</v>
      </c>
    </row>
    <row r="57" spans="1:8" s="6" customFormat="1" ht="32.1" customHeight="1">
      <c r="A57" s="66"/>
      <c r="B57" s="22" t="s">
        <v>116</v>
      </c>
      <c r="C57" s="23"/>
      <c r="D57" s="67"/>
      <c r="E57" s="67"/>
      <c r="F57" s="68">
        <f>SUM(F47:F56)</f>
        <v>0</v>
      </c>
      <c r="G57" s="84"/>
      <c r="H57" s="67"/>
    </row>
    <row r="58" spans="1:8" s="6" customFormat="1" ht="21.95" customHeight="1">
      <c r="A58" s="54" t="s">
        <v>117</v>
      </c>
      <c r="B58" s="56" t="s">
        <v>118</v>
      </c>
      <c r="C58" s="55"/>
      <c r="D58" s="57"/>
      <c r="E58" s="58"/>
      <c r="F58" s="58"/>
      <c r="G58" s="84"/>
      <c r="H58" s="58"/>
    </row>
    <row r="59" spans="1:8" s="6" customFormat="1" ht="21.95" customHeight="1">
      <c r="A59" s="60" t="s">
        <v>119</v>
      </c>
      <c r="B59" s="61" t="s">
        <v>120</v>
      </c>
      <c r="C59" s="55" t="s">
        <v>45</v>
      </c>
      <c r="D59" s="57">
        <v>14</v>
      </c>
      <c r="E59" s="99">
        <f t="shared" ref="E59" si="14">ROUND((H59*$H$3),2)</f>
        <v>0</v>
      </c>
      <c r="F59" s="99">
        <f t="shared" ref="F59" si="15">ROUND(E59*D59,2)</f>
        <v>0</v>
      </c>
      <c r="G59" s="84"/>
      <c r="H59" s="62">
        <v>120.93</v>
      </c>
    </row>
    <row r="60" spans="1:8" s="6" customFormat="1" ht="32.1" customHeight="1">
      <c r="A60" s="73" t="s">
        <v>121</v>
      </c>
      <c r="B60" s="61" t="s">
        <v>23</v>
      </c>
      <c r="C60" s="55" t="s">
        <v>19</v>
      </c>
      <c r="D60" s="63">
        <v>33</v>
      </c>
      <c r="E60" s="99">
        <f t="shared" ref="E60:E68" si="16">ROUND((H60*$H$3),2)</f>
        <v>0</v>
      </c>
      <c r="F60" s="99">
        <f t="shared" ref="F60:F68" si="17">ROUND(E60*D60,2)</f>
        <v>0</v>
      </c>
      <c r="G60" s="84"/>
      <c r="H60" s="62">
        <v>111.47</v>
      </c>
    </row>
    <row r="61" spans="1:8" s="6" customFormat="1" ht="21.95" customHeight="1">
      <c r="A61" s="60" t="s">
        <v>122</v>
      </c>
      <c r="B61" s="61" t="s">
        <v>123</v>
      </c>
      <c r="C61" s="55" t="s">
        <v>26</v>
      </c>
      <c r="D61" s="57">
        <v>44</v>
      </c>
      <c r="E61" s="99">
        <f t="shared" si="16"/>
        <v>0</v>
      </c>
      <c r="F61" s="99">
        <f t="shared" si="17"/>
        <v>0</v>
      </c>
      <c r="G61" s="84"/>
      <c r="H61" s="62">
        <v>16.13</v>
      </c>
    </row>
    <row r="62" spans="1:8" s="6" customFormat="1" ht="32.1" customHeight="1">
      <c r="A62" s="73" t="s">
        <v>124</v>
      </c>
      <c r="B62" s="70" t="s">
        <v>125</v>
      </c>
      <c r="C62" s="63" t="s">
        <v>35</v>
      </c>
      <c r="D62" s="63">
        <v>49</v>
      </c>
      <c r="E62" s="99">
        <f t="shared" si="16"/>
        <v>0</v>
      </c>
      <c r="F62" s="99">
        <f t="shared" si="17"/>
        <v>0</v>
      </c>
      <c r="G62" s="84"/>
      <c r="H62" s="62">
        <v>70.88</v>
      </c>
    </row>
    <row r="63" spans="1:8" s="6" customFormat="1" ht="21.95" customHeight="1">
      <c r="A63" s="60" t="s">
        <v>126</v>
      </c>
      <c r="B63" s="61" t="s">
        <v>105</v>
      </c>
      <c r="C63" s="55" t="s">
        <v>35</v>
      </c>
      <c r="D63" s="57">
        <v>90</v>
      </c>
      <c r="E63" s="99">
        <f t="shared" si="16"/>
        <v>0</v>
      </c>
      <c r="F63" s="99">
        <f t="shared" si="17"/>
        <v>0</v>
      </c>
      <c r="G63" s="84"/>
      <c r="H63" s="62">
        <v>52.13</v>
      </c>
    </row>
    <row r="64" spans="1:8" s="6" customFormat="1" ht="21.95" customHeight="1">
      <c r="A64" s="60" t="s">
        <v>127</v>
      </c>
      <c r="B64" s="61" t="s">
        <v>128</v>
      </c>
      <c r="C64" s="55" t="s">
        <v>45</v>
      </c>
      <c r="D64" s="57">
        <v>1</v>
      </c>
      <c r="E64" s="99">
        <f t="shared" si="16"/>
        <v>0</v>
      </c>
      <c r="F64" s="99">
        <f t="shared" si="17"/>
        <v>0</v>
      </c>
      <c r="G64" s="84"/>
      <c r="H64" s="62">
        <v>2642.29</v>
      </c>
    </row>
    <row r="65" spans="1:8" s="6" customFormat="1" ht="21.95" customHeight="1">
      <c r="A65" s="60" t="s">
        <v>129</v>
      </c>
      <c r="B65" s="61" t="s">
        <v>83</v>
      </c>
      <c r="C65" s="55" t="s">
        <v>19</v>
      </c>
      <c r="D65" s="57">
        <v>29</v>
      </c>
      <c r="E65" s="99">
        <f t="shared" si="16"/>
        <v>0</v>
      </c>
      <c r="F65" s="99">
        <f t="shared" si="17"/>
        <v>0</v>
      </c>
      <c r="G65" s="84"/>
      <c r="H65" s="62">
        <v>54.26</v>
      </c>
    </row>
    <row r="66" spans="1:8" s="6" customFormat="1" ht="21.95" customHeight="1">
      <c r="A66" s="60" t="s">
        <v>130</v>
      </c>
      <c r="B66" s="61" t="s">
        <v>39</v>
      </c>
      <c r="C66" s="55" t="s">
        <v>19</v>
      </c>
      <c r="D66" s="57">
        <v>5.2</v>
      </c>
      <c r="E66" s="99">
        <f t="shared" si="16"/>
        <v>0</v>
      </c>
      <c r="F66" s="99">
        <f t="shared" si="17"/>
        <v>0</v>
      </c>
      <c r="G66" s="84"/>
      <c r="H66" s="62">
        <v>3.81</v>
      </c>
    </row>
    <row r="67" spans="1:8" s="6" customFormat="1" ht="54" customHeight="1">
      <c r="A67" s="73" t="s">
        <v>131</v>
      </c>
      <c r="B67" s="70" t="s">
        <v>132</v>
      </c>
      <c r="C67" s="55" t="s">
        <v>42</v>
      </c>
      <c r="D67" s="63">
        <v>52</v>
      </c>
      <c r="E67" s="99">
        <f t="shared" si="16"/>
        <v>0</v>
      </c>
      <c r="F67" s="99">
        <f t="shared" si="17"/>
        <v>0</v>
      </c>
      <c r="G67" s="84"/>
      <c r="H67" s="62">
        <v>2.56</v>
      </c>
    </row>
    <row r="68" spans="1:8" s="6" customFormat="1" ht="21.95" customHeight="1">
      <c r="A68" s="60" t="s">
        <v>133</v>
      </c>
      <c r="B68" s="61" t="s">
        <v>134</v>
      </c>
      <c r="C68" s="55" t="s">
        <v>35</v>
      </c>
      <c r="D68" s="57">
        <v>9</v>
      </c>
      <c r="E68" s="99">
        <f t="shared" si="16"/>
        <v>0</v>
      </c>
      <c r="F68" s="99">
        <f t="shared" si="17"/>
        <v>0</v>
      </c>
      <c r="G68" s="84"/>
      <c r="H68" s="62">
        <v>903.06</v>
      </c>
    </row>
    <row r="69" spans="1:8" s="6" customFormat="1" ht="21.95" customHeight="1">
      <c r="A69" s="66"/>
      <c r="B69" s="24" t="s">
        <v>135</v>
      </c>
      <c r="C69" s="23"/>
      <c r="D69" s="67"/>
      <c r="E69" s="67"/>
      <c r="F69" s="68">
        <f>SUM(F59:F68)</f>
        <v>0</v>
      </c>
      <c r="G69" s="84"/>
      <c r="H69" s="67"/>
    </row>
    <row r="70" spans="1:8" s="6" customFormat="1" ht="21.95" customHeight="1">
      <c r="A70" s="26"/>
      <c r="B70" s="103" t="s">
        <v>136</v>
      </c>
      <c r="C70" s="28"/>
      <c r="D70" s="27"/>
      <c r="E70" s="29"/>
      <c r="F70" s="104">
        <f>SUM(F23+F45+F57+F69)</f>
        <v>0</v>
      </c>
      <c r="G70" s="84"/>
      <c r="H70" s="27"/>
    </row>
    <row r="71" spans="1:8" s="6" customFormat="1" ht="15.75">
      <c r="A71" s="7"/>
      <c r="B71" s="5"/>
      <c r="C71" s="5"/>
      <c r="D71" s="5"/>
      <c r="E71" s="8"/>
      <c r="F71" s="9"/>
      <c r="G71" s="84"/>
      <c r="H71" s="8"/>
    </row>
    <row r="72" spans="1:8" s="6" customFormat="1" ht="15.75">
      <c r="A72" s="1"/>
      <c r="B72" s="2"/>
      <c r="C72" s="2"/>
      <c r="D72" s="2"/>
      <c r="E72" s="3"/>
      <c r="F72" s="3"/>
      <c r="G72" s="84"/>
      <c r="H72" s="3"/>
    </row>
    <row r="73" spans="1:8" s="6" customFormat="1" ht="15.75">
      <c r="A73" s="1"/>
      <c r="B73" s="2"/>
      <c r="C73" s="2"/>
      <c r="D73" s="2"/>
      <c r="E73" s="3"/>
      <c r="F73" s="4"/>
      <c r="G73" s="84"/>
      <c r="H73" s="3"/>
    </row>
    <row r="74" spans="1:8" s="6" customFormat="1" ht="15.75">
      <c r="A74" s="1"/>
      <c r="B74" s="2"/>
      <c r="C74" s="2"/>
      <c r="D74" s="2"/>
      <c r="E74" s="3"/>
      <c r="F74" s="4"/>
      <c r="G74" s="84"/>
      <c r="H74" s="3"/>
    </row>
    <row r="75" spans="1:8" s="6" customFormat="1" ht="15.75">
      <c r="A75" s="1"/>
      <c r="B75" s="2"/>
      <c r="C75" s="2"/>
      <c r="D75" s="2"/>
      <c r="E75" s="3"/>
      <c r="F75" s="4"/>
      <c r="G75" s="84"/>
      <c r="H75" s="3"/>
    </row>
    <row r="76" spans="1:8" s="6" customFormat="1" ht="15.75">
      <c r="A76" s="1"/>
      <c r="B76" s="11"/>
      <c r="C76" s="2"/>
      <c r="D76" s="2"/>
      <c r="E76" s="3"/>
      <c r="F76" s="4"/>
      <c r="G76" s="4"/>
      <c r="H76" s="3"/>
    </row>
    <row r="77" spans="1:8" s="10" customFormat="1">
      <c r="A77" s="1"/>
      <c r="B77" s="2"/>
      <c r="C77" s="2"/>
      <c r="D77" s="2"/>
      <c r="E77" s="3"/>
      <c r="F77" s="4"/>
      <c r="G77" s="4"/>
      <c r="H77" s="3"/>
    </row>
  </sheetData>
  <protectedRanges>
    <protectedRange algorithmName="SHA-512" hashValue="1uCo362uOgZo2WA/Tv1SPgpLm+ql1+IyyICeVwDGSs1OeVCW8G7k97zKn+HXxtBjjKZZ+GHZPHg4rc8766MxcQ==" saltValue="UEEeQw0r9Nnm1uoXY8wF9Q==" spinCount="100000" sqref="H2:H3" name="Intervalo1"/>
    <protectedRange algorithmName="SHA-512" hashValue="1uCo362uOgZo2WA/Tv1SPgpLm+ql1+IyyICeVwDGSs1OeVCW8G7k97zKn+HXxtBjjKZZ+GHZPHg4rc8766MxcQ==" saltValue="UEEeQw0r9Nnm1uoXY8wF9Q==" spinCount="100000" sqref="A4:B4" name="Intervalo1_1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48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4"/>
  <sheetViews>
    <sheetView view="pageBreakPreview" zoomScale="95" zoomScaleNormal="100" zoomScalePageLayoutView="95" workbookViewId="0">
      <selection activeCell="I9" activeCellId="1" sqref="L6:L8 I9"/>
    </sheetView>
  </sheetViews>
  <sheetFormatPr defaultColWidth="9.140625" defaultRowHeight="13.5"/>
  <cols>
    <col min="1" max="1" width="12" style="5" customWidth="1"/>
    <col min="2" max="2" width="30" style="5" customWidth="1"/>
    <col min="3" max="3" width="9.140625" style="5"/>
    <col min="4" max="4" width="11.85546875" style="5" customWidth="1"/>
    <col min="5" max="5" width="12.7109375" style="5" customWidth="1"/>
    <col min="6" max="6" width="40.140625" style="5" customWidth="1"/>
    <col min="7" max="7" width="9.140625" style="9"/>
    <col min="8" max="9" width="9.140625" style="5"/>
    <col min="10" max="10" width="11.85546875" style="5" customWidth="1"/>
    <col min="11" max="11" width="3.42578125" style="5" customWidth="1"/>
    <col min="12" max="12" width="11.42578125" style="5" customWidth="1"/>
    <col min="13" max="13" width="15.140625" style="9" customWidth="1"/>
    <col min="14" max="14" width="19" style="5" customWidth="1"/>
    <col min="15" max="15" width="41.28515625" style="5" customWidth="1"/>
    <col min="16" max="16" width="11" style="5" customWidth="1"/>
    <col min="17" max="17" width="9.140625" style="5"/>
    <col min="18" max="16384" width="9.140625" style="10"/>
  </cols>
  <sheetData>
    <row r="1" spans="1:16">
      <c r="A1" s="34" t="s">
        <v>137</v>
      </c>
      <c r="B1" s="35"/>
      <c r="C1" s="34"/>
      <c r="D1" s="36"/>
      <c r="E1" s="36"/>
      <c r="F1" s="37"/>
      <c r="G1" s="36"/>
      <c r="H1" s="38"/>
      <c r="I1" s="39"/>
      <c r="J1" s="40"/>
      <c r="N1" s="12"/>
      <c r="O1" s="13"/>
    </row>
    <row r="2" spans="1:16" ht="40.5">
      <c r="A2" s="30" t="s">
        <v>138</v>
      </c>
      <c r="B2" s="30" t="s">
        <v>139</v>
      </c>
      <c r="C2" s="30" t="s">
        <v>140</v>
      </c>
      <c r="D2" s="30" t="s">
        <v>141</v>
      </c>
      <c r="E2" s="30" t="s">
        <v>142</v>
      </c>
      <c r="F2" s="30" t="s">
        <v>143</v>
      </c>
      <c r="G2" s="30" t="s">
        <v>9</v>
      </c>
      <c r="H2" s="30" t="s">
        <v>10</v>
      </c>
      <c r="I2" s="30" t="s">
        <v>144</v>
      </c>
      <c r="J2" s="30" t="s">
        <v>145</v>
      </c>
      <c r="L2" s="30" t="s">
        <v>146</v>
      </c>
      <c r="M2" s="30" t="s">
        <v>147</v>
      </c>
      <c r="N2" s="30" t="s">
        <v>148</v>
      </c>
      <c r="O2" s="14"/>
      <c r="P2" s="14"/>
    </row>
    <row r="3" spans="1:16" ht="18" customHeight="1">
      <c r="A3" s="41" t="s">
        <v>149</v>
      </c>
      <c r="B3" s="15" t="e">
        <f>VLOOKUP(A3,#REF!,2,0)</f>
        <v>#REF!</v>
      </c>
      <c r="C3" s="42"/>
      <c r="D3" s="42"/>
      <c r="E3" s="42"/>
      <c r="F3" s="43"/>
      <c r="G3" s="16" t="e">
        <f>VLOOKUP(A3,#REF!,3,0)</f>
        <v>#REF!</v>
      </c>
      <c r="H3" s="44">
        <v>1</v>
      </c>
      <c r="I3" s="45"/>
      <c r="J3" s="46" t="e">
        <f>SUM(J4:J6)</f>
        <v>#REF!</v>
      </c>
      <c r="L3" s="31" t="s">
        <v>150</v>
      </c>
      <c r="M3" s="33"/>
      <c r="N3" s="31"/>
      <c r="O3" s="17"/>
      <c r="P3" s="17"/>
    </row>
    <row r="4" spans="1:16">
      <c r="A4" s="31"/>
      <c r="B4" s="31"/>
      <c r="C4" s="33" t="s">
        <v>150</v>
      </c>
      <c r="D4" s="33" t="s">
        <v>151</v>
      </c>
      <c r="E4" s="47" t="s">
        <v>152</v>
      </c>
      <c r="F4" s="48" t="s">
        <v>153</v>
      </c>
      <c r="G4" s="33" t="s">
        <v>45</v>
      </c>
      <c r="H4" s="32">
        <v>25</v>
      </c>
      <c r="I4" s="49" t="e">
        <f>VLOOKUP(E4,#REF!,12,0)</f>
        <v>#REF!</v>
      </c>
      <c r="J4" s="50" t="e">
        <f>ROUND(I4*H4,2)</f>
        <v>#REF!</v>
      </c>
      <c r="K4" s="18"/>
      <c r="L4" s="31"/>
      <c r="M4" s="33"/>
      <c r="N4" s="31"/>
      <c r="O4" s="17"/>
      <c r="P4" s="14"/>
    </row>
    <row r="5" spans="1:16">
      <c r="A5" s="31"/>
      <c r="B5" s="31"/>
      <c r="C5" s="33" t="s">
        <v>150</v>
      </c>
      <c r="D5" s="33" t="s">
        <v>151</v>
      </c>
      <c r="E5" s="47" t="s">
        <v>154</v>
      </c>
      <c r="F5" s="48" t="s">
        <v>155</v>
      </c>
      <c r="G5" s="33" t="s">
        <v>45</v>
      </c>
      <c r="H5" s="32">
        <v>225</v>
      </c>
      <c r="I5" s="49" t="e">
        <f>VLOOKUP(E5,#REF!,12,0)</f>
        <v>#REF!</v>
      </c>
      <c r="J5" s="50" t="e">
        <f>ROUND(I5*H5,2)</f>
        <v>#REF!</v>
      </c>
      <c r="K5" s="18"/>
      <c r="L5" s="31"/>
      <c r="M5" s="33"/>
      <c r="N5" s="31"/>
      <c r="O5" s="17"/>
      <c r="P5" s="14"/>
    </row>
    <row r="6" spans="1:16">
      <c r="A6" s="31"/>
      <c r="B6" s="31"/>
      <c r="C6" s="33" t="s">
        <v>150</v>
      </c>
      <c r="D6" s="33" t="s">
        <v>151</v>
      </c>
      <c r="E6" s="47" t="s">
        <v>156</v>
      </c>
      <c r="F6" s="48" t="s">
        <v>157</v>
      </c>
      <c r="G6" s="33" t="s">
        <v>45</v>
      </c>
      <c r="H6" s="32">
        <v>75</v>
      </c>
      <c r="I6" s="49" t="e">
        <f>VLOOKUP(E6,#REF!,12,0)</f>
        <v>#REF!</v>
      </c>
      <c r="J6" s="50" t="e">
        <f>ROUND(I6*H6,2)</f>
        <v>#REF!</v>
      </c>
      <c r="K6" s="18"/>
      <c r="L6" s="31"/>
      <c r="M6" s="33"/>
      <c r="N6" s="31"/>
      <c r="O6" s="17"/>
      <c r="P6" s="14"/>
    </row>
    <row r="7" spans="1:16">
      <c r="I7" s="8"/>
    </row>
    <row r="8" spans="1:16">
      <c r="I8" s="8"/>
    </row>
    <row r="9" spans="1:16">
      <c r="I9" s="8"/>
    </row>
    <row r="10" spans="1:16">
      <c r="I10" s="8"/>
    </row>
    <row r="11" spans="1:16">
      <c r="I11" s="8"/>
    </row>
    <row r="12" spans="1:16">
      <c r="I12" s="8"/>
    </row>
    <row r="13" spans="1:16">
      <c r="I13" s="8"/>
    </row>
    <row r="14" spans="1:16">
      <c r="I14" s="8"/>
    </row>
    <row r="15" spans="1:16">
      <c r="I15" s="8"/>
    </row>
    <row r="16" spans="1:16">
      <c r="I16" s="8"/>
    </row>
    <row r="17" spans="9:9">
      <c r="I17" s="8"/>
    </row>
    <row r="18" spans="9:9">
      <c r="I18" s="8"/>
    </row>
    <row r="19" spans="9:9">
      <c r="I19" s="8"/>
    </row>
    <row r="20" spans="9:9">
      <c r="I20" s="8"/>
    </row>
    <row r="21" spans="9:9">
      <c r="I21" s="8"/>
    </row>
    <row r="22" spans="9:9">
      <c r="I22" s="8"/>
    </row>
    <row r="23" spans="9:9">
      <c r="I23" s="8"/>
    </row>
    <row r="24" spans="9:9">
      <c r="I24" s="8"/>
    </row>
  </sheetData>
  <dataValidations count="5">
    <dataValidation type="list" allowBlank="1" showInputMessage="1" showErrorMessage="1" sqref="C3 L4:L6" xr:uid="{00000000-0002-0000-0400-000000000000}">
      <formula1>"COTAÇÃO,SETOP,SINAPI,SUDECAP,SIAD,TCE,MPMG"</formula1>
      <formula2>0</formula2>
    </dataValidation>
    <dataValidation type="list" allowBlank="1" showInputMessage="1" showErrorMessage="1" sqref="L3 C4:C6" xr:uid="{00000000-0002-0000-0400-000001000000}">
      <formula1>"COTAÇÃO,SETOP,SINAPI,SUDECAP,SIAD,TCE,MPMG,CREA-MG"</formula1>
      <formula2>0</formula2>
    </dataValidation>
    <dataValidation type="list" allowBlank="1" showInputMessage="1" showErrorMessage="1" sqref="D3:D6" xr:uid="{00000000-0002-0000-0400-000002000000}">
      <formula1>"INSUMO,COMPOSIÇÃO"</formula1>
      <formula2>0</formula2>
    </dataValidation>
    <dataValidation type="list" allowBlank="1" showInputMessage="1" showErrorMessage="1" sqref="G4:G6" xr:uid="{00000000-0002-0000-0400-000003000000}">
      <formula1>"UN.,M,M²,M³,H,MÊS,CJ"</formula1>
      <formula2>0</formula2>
    </dataValidation>
    <dataValidation type="list" allowBlank="1" showInputMessage="1" showErrorMessage="1" sqref="C7:D1006 G7:G1006" xr:uid="{00000000-0002-0000-0400-000004000000}">
      <formula1>#REF!</formula1>
      <formula2>0</formula2>
    </dataValidation>
  </dataValidations>
  <pageMargins left="0.51180555555555596" right="0.51180555555555596" top="0.78749999999999998" bottom="0.78749999999999998" header="0.511811023622047" footer="0.511811023622047"/>
  <pageSetup paperSize="9" scale="52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8ACC3C-6ECC-49F3-BAEB-B2CA53645744}"/>
</file>

<file path=customXml/itemProps2.xml><?xml version="1.0" encoding="utf-8"?>
<ds:datastoreItem xmlns:ds="http://schemas.openxmlformats.org/officeDocument/2006/customXml" ds:itemID="{1C216A7A-D303-4FD3-BB29-B15B4B05837D}"/>
</file>

<file path=customXml/itemProps3.xml><?xml version="1.0" encoding="utf-8"?>
<ds:datastoreItem xmlns:ds="http://schemas.openxmlformats.org/officeDocument/2006/customXml" ds:itemID="{8C23185D-F306-4DE3-B335-1732D25EFE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>214</cp:revision>
  <dcterms:created xsi:type="dcterms:W3CDTF">2020-02-28T20:35:37Z</dcterms:created>
  <dcterms:modified xsi:type="dcterms:W3CDTF">2024-06-03T14:52:00Z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12946400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